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530" windowHeight="11700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ПП'!$A$1:$K$129</definedName>
  </definedNames>
  <calcPr calcId="125725" iterateDelta="1E-4"/>
</workbook>
</file>

<file path=xl/calcChain.xml><?xml version="1.0" encoding="utf-8"?>
<calcChain xmlns="http://schemas.openxmlformats.org/spreadsheetml/2006/main">
  <c r="E111" i="1"/>
  <c r="H84"/>
  <c r="E96"/>
  <c r="H40"/>
  <c r="E40" s="1"/>
  <c r="H39"/>
  <c r="H38"/>
  <c r="E66"/>
  <c r="E25"/>
  <c r="H124" l="1"/>
  <c r="H63"/>
  <c r="E124" l="1"/>
  <c r="G21" i="2"/>
  <c r="D21" s="1"/>
  <c r="E63" i="1"/>
  <c r="F123" l="1"/>
  <c r="F20" i="2" s="1"/>
  <c r="G123" i="1"/>
  <c r="E110"/>
  <c r="H123"/>
  <c r="E65"/>
  <c r="E39" s="1"/>
  <c r="E95"/>
  <c r="E24"/>
  <c r="G20" i="2" l="1"/>
  <c r="D20" s="1"/>
  <c r="E123" i="1"/>
  <c r="H21"/>
  <c r="H13" l="1"/>
  <c r="E13" s="1"/>
  <c r="E92"/>
  <c r="H61"/>
  <c r="H54" s="1"/>
  <c r="I99" l="1"/>
  <c r="H99"/>
  <c r="G99"/>
  <c r="F99"/>
  <c r="I84"/>
  <c r="G84"/>
  <c r="F84"/>
  <c r="I69"/>
  <c r="H69"/>
  <c r="G69"/>
  <c r="F69"/>
  <c r="E109"/>
  <c r="E108"/>
  <c r="E107"/>
  <c r="E106"/>
  <c r="E105"/>
  <c r="E104"/>
  <c r="E103"/>
  <c r="E102"/>
  <c r="E101"/>
  <c r="E100"/>
  <c r="E94"/>
  <c r="E93"/>
  <c r="E91"/>
  <c r="E90"/>
  <c r="E89"/>
  <c r="E88"/>
  <c r="E87"/>
  <c r="E86"/>
  <c r="E85"/>
  <c r="E79"/>
  <c r="E78"/>
  <c r="E77"/>
  <c r="E76"/>
  <c r="E75"/>
  <c r="E74"/>
  <c r="E73"/>
  <c r="E72"/>
  <c r="E71"/>
  <c r="E70"/>
  <c r="F30"/>
  <c r="F114" s="1"/>
  <c r="E11" i="2" s="1"/>
  <c r="G30" i="1"/>
  <c r="G114" s="1"/>
  <c r="F11" i="2" s="1"/>
  <c r="H30" i="1"/>
  <c r="H114" s="1"/>
  <c r="G11" i="2" s="1"/>
  <c r="I30" i="1"/>
  <c r="I114" s="1"/>
  <c r="H11" i="2" s="1"/>
  <c r="F31" i="1"/>
  <c r="F115" s="1"/>
  <c r="E12" i="2" s="1"/>
  <c r="G31" i="1"/>
  <c r="G115" s="1"/>
  <c r="F12" i="2" s="1"/>
  <c r="H31" i="1"/>
  <c r="H115" s="1"/>
  <c r="G12" i="2" s="1"/>
  <c r="I31" i="1"/>
  <c r="I115" s="1"/>
  <c r="H12" i="2" s="1"/>
  <c r="F32" i="1"/>
  <c r="F116" s="1"/>
  <c r="E13" i="2" s="1"/>
  <c r="G32" i="1"/>
  <c r="G116" s="1"/>
  <c r="F13" i="2" s="1"/>
  <c r="H32" i="1"/>
  <c r="H116" s="1"/>
  <c r="G13" i="2" s="1"/>
  <c r="I32" i="1"/>
  <c r="I116" s="1"/>
  <c r="H13" i="2" s="1"/>
  <c r="F33" i="1"/>
  <c r="F117" s="1"/>
  <c r="E14" i="2" s="1"/>
  <c r="G33" i="1"/>
  <c r="G117" s="1"/>
  <c r="F14" i="2" s="1"/>
  <c r="H33" i="1"/>
  <c r="H117" s="1"/>
  <c r="G14" i="2" s="1"/>
  <c r="I33" i="1"/>
  <c r="I117" s="1"/>
  <c r="H14" i="2" s="1"/>
  <c r="F34" i="1"/>
  <c r="F118" s="1"/>
  <c r="E15" i="2" s="1"/>
  <c r="G34" i="1"/>
  <c r="G118" s="1"/>
  <c r="F15" i="2" s="1"/>
  <c r="H34" i="1"/>
  <c r="H118" s="1"/>
  <c r="G15" i="2" s="1"/>
  <c r="I34" i="1"/>
  <c r="I118" s="1"/>
  <c r="H15" i="2" s="1"/>
  <c r="F35" i="1"/>
  <c r="F119" s="1"/>
  <c r="E16" i="2" s="1"/>
  <c r="G35" i="1"/>
  <c r="G119" s="1"/>
  <c r="F16" i="2" s="1"/>
  <c r="H35" i="1"/>
  <c r="H119" s="1"/>
  <c r="I35"/>
  <c r="I119" s="1"/>
  <c r="H16" i="2" s="1"/>
  <c r="F36" i="1"/>
  <c r="F120" s="1"/>
  <c r="E17" i="2" s="1"/>
  <c r="G36" i="1"/>
  <c r="G120" s="1"/>
  <c r="F17" i="2" s="1"/>
  <c r="H36" i="1"/>
  <c r="I36"/>
  <c r="I120" s="1"/>
  <c r="H17" i="2" s="1"/>
  <c r="F37" i="1"/>
  <c r="F121" s="1"/>
  <c r="E18" i="2" s="1"/>
  <c r="G37" i="1"/>
  <c r="G121" s="1"/>
  <c r="F18" i="2" s="1"/>
  <c r="H37" i="1"/>
  <c r="I37"/>
  <c r="I121" s="1"/>
  <c r="H18" i="2" s="1"/>
  <c r="F38" i="1"/>
  <c r="F122" s="1"/>
  <c r="E19" i="2" s="1"/>
  <c r="G38" i="1"/>
  <c r="G122" s="1"/>
  <c r="F19" i="2" s="1"/>
  <c r="H122" i="1"/>
  <c r="I38"/>
  <c r="G29"/>
  <c r="G113" s="1"/>
  <c r="F10" i="2" s="1"/>
  <c r="H29" i="1"/>
  <c r="I29"/>
  <c r="I113" s="1"/>
  <c r="H10" i="2" s="1"/>
  <c r="F29" i="1"/>
  <c r="F113" s="1"/>
  <c r="E10" i="2" s="1"/>
  <c r="I54" i="1"/>
  <c r="G54"/>
  <c r="F54"/>
  <c r="E64"/>
  <c r="E62"/>
  <c r="E61"/>
  <c r="E60"/>
  <c r="E59"/>
  <c r="E58"/>
  <c r="E57"/>
  <c r="E56"/>
  <c r="E55"/>
  <c r="I41"/>
  <c r="H41"/>
  <c r="G41"/>
  <c r="F41"/>
  <c r="E51"/>
  <c r="E50"/>
  <c r="E49"/>
  <c r="E48"/>
  <c r="E47"/>
  <c r="E46"/>
  <c r="E45"/>
  <c r="E44"/>
  <c r="E43"/>
  <c r="E42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I13"/>
  <c r="H121" l="1"/>
  <c r="G18" i="2" s="1"/>
  <c r="D18" s="1"/>
  <c r="H113" i="1"/>
  <c r="G10" i="2" s="1"/>
  <c r="D10" s="1"/>
  <c r="H28" i="1"/>
  <c r="G19" i="2"/>
  <c r="E84" i="1"/>
  <c r="E54"/>
  <c r="E31"/>
  <c r="G28"/>
  <c r="H120"/>
  <c r="G17" i="2" s="1"/>
  <c r="D14"/>
  <c r="D13"/>
  <c r="D11"/>
  <c r="E9"/>
  <c r="F9"/>
  <c r="D12"/>
  <c r="G16"/>
  <c r="D16" s="1"/>
  <c r="D15"/>
  <c r="E35" i="1"/>
  <c r="E29"/>
  <c r="E33"/>
  <c r="E37"/>
  <c r="I28"/>
  <c r="E30"/>
  <c r="E32"/>
  <c r="E34"/>
  <c r="E36"/>
  <c r="F28"/>
  <c r="E69"/>
  <c r="E99"/>
  <c r="I122"/>
  <c r="H19" i="2" s="1"/>
  <c r="H9" s="1"/>
  <c r="E38" i="1"/>
  <c r="F112"/>
  <c r="E41"/>
  <c r="E118"/>
  <c r="G112"/>
  <c r="E113"/>
  <c r="E121"/>
  <c r="E119"/>
  <c r="E117"/>
  <c r="E116"/>
  <c r="E115"/>
  <c r="E114"/>
  <c r="H112" l="1"/>
  <c r="G9" i="2"/>
  <c r="D9" s="1"/>
  <c r="E28" i="1"/>
  <c r="E120"/>
  <c r="D17" i="2"/>
  <c r="D19"/>
  <c r="E122" i="1"/>
  <c r="E112" s="1"/>
  <c r="I112"/>
</calcChain>
</file>

<file path=xl/sharedStrings.xml><?xml version="1.0" encoding="utf-8"?>
<sst xmlns="http://schemas.openxmlformats.org/spreadsheetml/2006/main" count="211" uniqueCount="83">
  <si>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</si>
  <si>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</si>
  <si>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</si>
  <si>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</si>
  <si>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</si>
  <si>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</si>
  <si>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</si>
  <si>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</si>
  <si>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</si>
  <si>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</si>
  <si>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</si>
  <si>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</si>
  <si>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</si>
  <si>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</si>
  <si>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</si>
  <si>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</si>
  <si>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</si>
  <si>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</si>
  <si>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</si>
  <si>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</si>
  <si>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</si>
  <si>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</si>
  <si>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</si>
  <si>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</si>
  <si>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</si>
  <si>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</si>
  <si>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</si>
  <si>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</si>
  <si>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</si>
  <si>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</si>
  <si>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</si>
  <si>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</si>
  <si>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</si>
  <si>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</si>
  <si>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</si>
  <si>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</si>
  <si>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</si>
  <si>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</si>
  <si>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</si>
  <si>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</si>
  <si>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</si>
  <si>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</si>
  <si>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</si>
  <si>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</si>
  <si>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</si>
  <si>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</si>
  <si>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</si>
  <si>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</si>
  <si>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</si>
  <si>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</si>
  <si>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</si>
  <si>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</si>
  <si>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</si>
  <si>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</si>
  <si>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</si>
  <si>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</si>
  <si>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</si>
  <si>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</si>
  <si>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</si>
  <si>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</si>
  <si>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</si>
  <si>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</si>
  <si>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</si>
  <si>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</si>
  <si>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</si>
  <si>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</si>
  <si>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</si>
  <si>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</si>
  <si>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</si>
  <si>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</si>
  <si>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</si>
  <si>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</si>
  <si>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</si>
  <si>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</si>
  <si>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2025 год</t>
  </si>
  <si>
    <t>2026 год</t>
  </si>
  <si>
    <t>Управление образования администрации муниципального образования Кавказский район</t>
  </si>
  <si>
    <t>Администрация муниципального образования Кавказский район</t>
  </si>
  <si>
    <t>муниципального образования Кавказский район                                                                                                          В.Н.Афанасьева</t>
  </si>
  <si>
    <t>Приложение 6 
к изменениям, утвержденным постановлением администрации муниципального образования
Кавказский район
от 31.01.2024 № 95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</si>
  <si>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31.01.2024 № 95)</t>
  </si>
  <si>
    <t>Приложение 7
к изменениям, утвержденным постановлением администрации муниципального образования
Кавказский район
от  31.01.2024 № 95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</si>
  <si>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31.01.2024 № 95)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</si>
</sst>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6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indent="15"/>
    </xf>
    <xf numFmtId="0" fontId="7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9"/>
  <sheetViews>
    <sheetView view="pageBreakPreview" zoomScale="75" zoomScaleNormal="75" zoomScaleSheetLayoutView="75" workbookViewId="0">
      <selection activeCell="H2" sqref="H2:K2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24" customWidth="1"/>
    <col min="12" max="16384" width="8.85546875" style="6"/>
  </cols>
  <sheetData>
    <row r="1" spans="1:12" ht="85.15" customHeight="1">
      <c r="H1" s="57" t="s">
        <v>79</v>
      </c>
      <c r="I1" s="57"/>
      <c r="J1" s="57"/>
      <c r="K1" s="57"/>
    </row>
    <row r="2" spans="1:12" ht="267.75" customHeight="1">
      <c r="H2" s="57" t="s">
        <v>80</v>
      </c>
      <c r="I2" s="57"/>
      <c r="J2" s="57"/>
      <c r="K2" s="57"/>
    </row>
    <row r="4" spans="1:12" ht="18.75">
      <c r="A4" s="62" t="s">
        <v>40</v>
      </c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2">
      <c r="A5" s="7"/>
    </row>
    <row r="6" spans="1:12">
      <c r="A6" s="63" t="s">
        <v>0</v>
      </c>
      <c r="B6" s="60" t="s">
        <v>1</v>
      </c>
      <c r="C6" s="54" t="s">
        <v>49</v>
      </c>
      <c r="D6" s="60" t="s">
        <v>34</v>
      </c>
      <c r="E6" s="61" t="s">
        <v>2</v>
      </c>
      <c r="F6" s="61" t="s">
        <v>3</v>
      </c>
      <c r="G6" s="61"/>
      <c r="H6" s="61"/>
      <c r="I6" s="61"/>
      <c r="J6" s="60" t="s">
        <v>4</v>
      </c>
      <c r="K6" s="40" t="s">
        <v>53</v>
      </c>
      <c r="L6" s="1"/>
    </row>
    <row r="7" spans="1:12">
      <c r="A7" s="63"/>
      <c r="B7" s="60"/>
      <c r="C7" s="55"/>
      <c r="D7" s="60"/>
      <c r="E7" s="61"/>
      <c r="F7" s="61"/>
      <c r="G7" s="61"/>
      <c r="H7" s="61"/>
      <c r="I7" s="61"/>
      <c r="J7" s="60"/>
      <c r="K7" s="41"/>
      <c r="L7" s="1"/>
    </row>
    <row r="8" spans="1:12" ht="46.15" customHeight="1">
      <c r="A8" s="63"/>
      <c r="B8" s="60"/>
      <c r="C8" s="55"/>
      <c r="D8" s="60"/>
      <c r="E8" s="61"/>
      <c r="F8" s="61" t="s">
        <v>41</v>
      </c>
      <c r="G8" s="52" t="s">
        <v>5</v>
      </c>
      <c r="H8" s="52" t="s">
        <v>42</v>
      </c>
      <c r="I8" s="61" t="s">
        <v>6</v>
      </c>
      <c r="J8" s="60"/>
      <c r="K8" s="41"/>
      <c r="L8" s="58"/>
    </row>
    <row r="9" spans="1:12" ht="53.45" customHeight="1">
      <c r="A9" s="63"/>
      <c r="B9" s="60"/>
      <c r="C9" s="56"/>
      <c r="D9" s="60"/>
      <c r="E9" s="61"/>
      <c r="F9" s="61"/>
      <c r="G9" s="53"/>
      <c r="H9" s="53"/>
      <c r="I9" s="61"/>
      <c r="J9" s="60"/>
      <c r="K9" s="42"/>
      <c r="L9" s="58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6">
        <f t="shared" si="0"/>
        <v>11</v>
      </c>
      <c r="L10" s="1"/>
    </row>
    <row r="11" spans="1:12" ht="31.15" customHeight="1">
      <c r="A11" s="2" t="s">
        <v>35</v>
      </c>
      <c r="B11" s="3" t="s">
        <v>7</v>
      </c>
      <c r="C11" s="4"/>
      <c r="D11" s="59" t="s">
        <v>8</v>
      </c>
      <c r="E11" s="59"/>
      <c r="F11" s="59"/>
      <c r="G11" s="59"/>
      <c r="H11" s="59"/>
      <c r="I11" s="59"/>
      <c r="J11" s="59"/>
      <c r="K11" s="59"/>
      <c r="L11" s="1"/>
    </row>
    <row r="12" spans="1:12" ht="15.75">
      <c r="A12" s="2" t="s">
        <v>36</v>
      </c>
      <c r="B12" s="3" t="s">
        <v>9</v>
      </c>
      <c r="C12" s="54"/>
      <c r="D12" s="59" t="s">
        <v>10</v>
      </c>
      <c r="E12" s="59"/>
      <c r="F12" s="59"/>
      <c r="G12" s="59"/>
      <c r="H12" s="59"/>
      <c r="I12" s="59"/>
      <c r="J12" s="59"/>
      <c r="K12" s="59"/>
      <c r="L12" s="1"/>
    </row>
    <row r="13" spans="1:12" s="24" customFormat="1" ht="15.6" customHeight="1">
      <c r="A13" s="37" t="s">
        <v>43</v>
      </c>
      <c r="B13" s="40" t="s">
        <v>11</v>
      </c>
      <c r="C13" s="55"/>
      <c r="D13" s="27" t="s">
        <v>12</v>
      </c>
      <c r="E13" s="28">
        <f>H13</f>
        <v>4997.2</v>
      </c>
      <c r="F13" s="28">
        <f>SUM(F14:F23)</f>
        <v>0</v>
      </c>
      <c r="G13" s="28">
        <f>SUM(G14:G23)</f>
        <v>0</v>
      </c>
      <c r="H13" s="28">
        <f>SUM(H14:H25)</f>
        <v>4997.2</v>
      </c>
      <c r="I13" s="28">
        <f>SUM(I14:I23)</f>
        <v>0</v>
      </c>
      <c r="J13" s="40" t="s">
        <v>13</v>
      </c>
      <c r="K13" s="43" t="s">
        <v>76</v>
      </c>
      <c r="L13" s="23"/>
    </row>
    <row r="14" spans="1:12" s="24" customFormat="1" ht="15.75">
      <c r="A14" s="38"/>
      <c r="B14" s="41"/>
      <c r="C14" s="55"/>
      <c r="D14" s="27" t="s">
        <v>14</v>
      </c>
      <c r="E14" s="28">
        <f>SUM(F14:I14)</f>
        <v>400</v>
      </c>
      <c r="F14" s="28">
        <v>0</v>
      </c>
      <c r="G14" s="28">
        <v>0</v>
      </c>
      <c r="H14" s="28">
        <v>400</v>
      </c>
      <c r="I14" s="28">
        <v>0</v>
      </c>
      <c r="J14" s="41"/>
      <c r="K14" s="44"/>
      <c r="L14" s="23"/>
    </row>
    <row r="15" spans="1:12" s="24" customFormat="1" ht="15.75">
      <c r="A15" s="38"/>
      <c r="B15" s="41"/>
      <c r="C15" s="55"/>
      <c r="D15" s="27" t="s">
        <v>15</v>
      </c>
      <c r="E15" s="28">
        <f t="shared" ref="E15:E25" si="1">SUM(F15:I15)</f>
        <v>250</v>
      </c>
      <c r="F15" s="28">
        <v>0</v>
      </c>
      <c r="G15" s="28">
        <v>0</v>
      </c>
      <c r="H15" s="28">
        <v>250</v>
      </c>
      <c r="I15" s="28">
        <v>0</v>
      </c>
      <c r="J15" s="41"/>
      <c r="K15" s="44"/>
      <c r="L15" s="23"/>
    </row>
    <row r="16" spans="1:12" s="24" customFormat="1" ht="15.75">
      <c r="A16" s="38"/>
      <c r="B16" s="41"/>
      <c r="C16" s="55"/>
      <c r="D16" s="27" t="s">
        <v>16</v>
      </c>
      <c r="E16" s="28">
        <f t="shared" si="1"/>
        <v>584</v>
      </c>
      <c r="F16" s="28">
        <v>0</v>
      </c>
      <c r="G16" s="28">
        <v>0</v>
      </c>
      <c r="H16" s="28">
        <v>584</v>
      </c>
      <c r="I16" s="28">
        <v>0</v>
      </c>
      <c r="J16" s="41"/>
      <c r="K16" s="44"/>
      <c r="L16" s="23"/>
    </row>
    <row r="17" spans="1:12" s="24" customFormat="1" ht="15.75">
      <c r="A17" s="38"/>
      <c r="B17" s="41"/>
      <c r="C17" s="55"/>
      <c r="D17" s="27" t="s">
        <v>17</v>
      </c>
      <c r="E17" s="28">
        <f t="shared" si="1"/>
        <v>350</v>
      </c>
      <c r="F17" s="28">
        <v>0</v>
      </c>
      <c r="G17" s="28">
        <v>0</v>
      </c>
      <c r="H17" s="28">
        <v>350</v>
      </c>
      <c r="I17" s="28">
        <v>0</v>
      </c>
      <c r="J17" s="41"/>
      <c r="K17" s="44"/>
      <c r="L17" s="23"/>
    </row>
    <row r="18" spans="1:12" s="24" customFormat="1" ht="15.75">
      <c r="A18" s="38"/>
      <c r="B18" s="41"/>
      <c r="C18" s="55"/>
      <c r="D18" s="27" t="s">
        <v>18</v>
      </c>
      <c r="E18" s="28">
        <f t="shared" si="1"/>
        <v>250</v>
      </c>
      <c r="F18" s="28">
        <v>0</v>
      </c>
      <c r="G18" s="28">
        <v>0</v>
      </c>
      <c r="H18" s="28">
        <v>250</v>
      </c>
      <c r="I18" s="28">
        <v>0</v>
      </c>
      <c r="J18" s="41"/>
      <c r="K18" s="44"/>
      <c r="L18" s="23"/>
    </row>
    <row r="19" spans="1:12" s="24" customFormat="1" ht="15.75">
      <c r="A19" s="38"/>
      <c r="B19" s="41"/>
      <c r="C19" s="55"/>
      <c r="D19" s="27" t="s">
        <v>19</v>
      </c>
      <c r="E19" s="28">
        <f t="shared" si="1"/>
        <v>300</v>
      </c>
      <c r="F19" s="28">
        <v>0</v>
      </c>
      <c r="G19" s="28">
        <v>0</v>
      </c>
      <c r="H19" s="28">
        <v>300</v>
      </c>
      <c r="I19" s="28">
        <v>0</v>
      </c>
      <c r="J19" s="41"/>
      <c r="K19" s="44"/>
      <c r="L19" s="23"/>
    </row>
    <row r="20" spans="1:12" s="24" customFormat="1" ht="15.75">
      <c r="A20" s="38"/>
      <c r="B20" s="41"/>
      <c r="C20" s="55"/>
      <c r="D20" s="27" t="s">
        <v>20</v>
      </c>
      <c r="E20" s="28">
        <f t="shared" si="1"/>
        <v>320</v>
      </c>
      <c r="F20" s="28">
        <v>0</v>
      </c>
      <c r="G20" s="28">
        <v>0</v>
      </c>
      <c r="H20" s="28">
        <v>320</v>
      </c>
      <c r="I20" s="28">
        <v>0</v>
      </c>
      <c r="J20" s="41"/>
      <c r="K20" s="44"/>
      <c r="L20" s="23"/>
    </row>
    <row r="21" spans="1:12" s="24" customFormat="1" ht="15.75">
      <c r="A21" s="38"/>
      <c r="B21" s="41"/>
      <c r="C21" s="55"/>
      <c r="D21" s="27" t="s">
        <v>37</v>
      </c>
      <c r="E21" s="28">
        <f t="shared" si="1"/>
        <v>432</v>
      </c>
      <c r="F21" s="28">
        <v>0</v>
      </c>
      <c r="G21" s="28">
        <v>0</v>
      </c>
      <c r="H21" s="28">
        <f>312+120</f>
        <v>432</v>
      </c>
      <c r="I21" s="28">
        <v>0</v>
      </c>
      <c r="J21" s="41"/>
      <c r="K21" s="44"/>
      <c r="L21" s="23"/>
    </row>
    <row r="22" spans="1:12" s="24" customFormat="1" ht="15.75">
      <c r="A22" s="38"/>
      <c r="B22" s="41"/>
      <c r="C22" s="55"/>
      <c r="D22" s="27" t="s">
        <v>38</v>
      </c>
      <c r="E22" s="28">
        <f t="shared" si="1"/>
        <v>1021.2</v>
      </c>
      <c r="F22" s="28">
        <v>0</v>
      </c>
      <c r="G22" s="28">
        <v>0</v>
      </c>
      <c r="H22" s="28">
        <v>1021.2</v>
      </c>
      <c r="I22" s="28">
        <v>0</v>
      </c>
      <c r="J22" s="41"/>
      <c r="K22" s="44"/>
      <c r="L22" s="23"/>
    </row>
    <row r="23" spans="1:12" s="24" customFormat="1" ht="82.5" customHeight="1">
      <c r="A23" s="38"/>
      <c r="B23" s="41"/>
      <c r="C23" s="55"/>
      <c r="D23" s="27" t="s">
        <v>39</v>
      </c>
      <c r="E23" s="28">
        <f t="shared" si="1"/>
        <v>370</v>
      </c>
      <c r="F23" s="28">
        <v>0</v>
      </c>
      <c r="G23" s="28">
        <v>0</v>
      </c>
      <c r="H23" s="28">
        <v>370</v>
      </c>
      <c r="I23" s="28">
        <v>0</v>
      </c>
      <c r="J23" s="41"/>
      <c r="K23" s="44"/>
      <c r="L23" s="23"/>
    </row>
    <row r="24" spans="1:12" s="24" customFormat="1" ht="17.25" customHeight="1">
      <c r="A24" s="38"/>
      <c r="B24" s="41"/>
      <c r="C24" s="55"/>
      <c r="D24" s="27" t="s">
        <v>74</v>
      </c>
      <c r="E24" s="28">
        <f t="shared" si="1"/>
        <v>360</v>
      </c>
      <c r="F24" s="28">
        <v>0</v>
      </c>
      <c r="G24" s="28">
        <v>0</v>
      </c>
      <c r="H24" s="28">
        <v>360</v>
      </c>
      <c r="I24" s="28">
        <v>0</v>
      </c>
      <c r="J24" s="41"/>
      <c r="K24" s="44"/>
      <c r="L24" s="23"/>
    </row>
    <row r="25" spans="1:12" s="24" customFormat="1" ht="17.25" customHeight="1">
      <c r="A25" s="39"/>
      <c r="B25" s="42"/>
      <c r="C25" s="56"/>
      <c r="D25" s="27" t="s">
        <v>75</v>
      </c>
      <c r="E25" s="28">
        <f t="shared" si="1"/>
        <v>360</v>
      </c>
      <c r="F25" s="28">
        <v>0</v>
      </c>
      <c r="G25" s="28">
        <v>0</v>
      </c>
      <c r="H25" s="28">
        <v>360</v>
      </c>
      <c r="I25" s="28">
        <v>0</v>
      </c>
      <c r="J25" s="42"/>
      <c r="K25" s="45"/>
      <c r="L25" s="23"/>
    </row>
    <row r="26" spans="1:12" s="24" customFormat="1" ht="15.75">
      <c r="A26" s="26" t="s">
        <v>44</v>
      </c>
      <c r="B26" s="22" t="s">
        <v>7</v>
      </c>
      <c r="C26" s="22"/>
      <c r="D26" s="51" t="s">
        <v>21</v>
      </c>
      <c r="E26" s="51"/>
      <c r="F26" s="51"/>
      <c r="G26" s="51"/>
      <c r="H26" s="51"/>
      <c r="I26" s="51"/>
      <c r="J26" s="51"/>
      <c r="K26" s="51"/>
      <c r="L26" s="23"/>
    </row>
    <row r="27" spans="1:12" s="24" customFormat="1" ht="66" customHeight="1">
      <c r="A27" s="26" t="s">
        <v>45</v>
      </c>
      <c r="B27" s="22" t="s">
        <v>9</v>
      </c>
      <c r="C27" s="22"/>
      <c r="D27" s="51" t="s">
        <v>48</v>
      </c>
      <c r="E27" s="51"/>
      <c r="F27" s="51"/>
      <c r="G27" s="51"/>
      <c r="H27" s="51"/>
      <c r="I27" s="51"/>
      <c r="J27" s="51"/>
      <c r="K27" s="51"/>
      <c r="L27" s="23"/>
    </row>
    <row r="28" spans="1:12" s="24" customFormat="1" ht="29.25" customHeight="1">
      <c r="A28" s="37" t="s">
        <v>46</v>
      </c>
      <c r="B28" s="40" t="s">
        <v>47</v>
      </c>
      <c r="C28" s="22"/>
      <c r="D28" s="27" t="s">
        <v>12</v>
      </c>
      <c r="E28" s="28">
        <f>SUM(E29:E40)</f>
        <v>66947</v>
      </c>
      <c r="F28" s="28">
        <f t="shared" ref="F28" si="2">SUM(F29:F38)</f>
        <v>0</v>
      </c>
      <c r="G28" s="28">
        <f t="shared" ref="G28" si="3">SUM(G29:G38)</f>
        <v>28153.299999999996</v>
      </c>
      <c r="H28" s="28">
        <f>SUM(H29:H40)</f>
        <v>38793.700000000004</v>
      </c>
      <c r="I28" s="28">
        <f t="shared" ref="I28" si="4">SUM(I29:I38)</f>
        <v>0</v>
      </c>
      <c r="J28" s="40" t="s">
        <v>22</v>
      </c>
      <c r="K28" s="40" t="s">
        <v>77</v>
      </c>
      <c r="L28" s="23"/>
    </row>
    <row r="29" spans="1:12" s="24" customFormat="1" ht="27.75" customHeight="1">
      <c r="A29" s="38"/>
      <c r="B29" s="41"/>
      <c r="C29" s="22"/>
      <c r="D29" s="27" t="s">
        <v>14</v>
      </c>
      <c r="E29" s="28">
        <f>SUM(F29:I29)</f>
        <v>6383.5</v>
      </c>
      <c r="F29" s="28">
        <f t="shared" ref="F29:I38" si="5">F42+F55</f>
        <v>0</v>
      </c>
      <c r="G29" s="28">
        <f t="shared" si="5"/>
        <v>5000</v>
      </c>
      <c r="H29" s="28">
        <f t="shared" si="5"/>
        <v>1383.5</v>
      </c>
      <c r="I29" s="28">
        <f t="shared" si="5"/>
        <v>0</v>
      </c>
      <c r="J29" s="41"/>
      <c r="K29" s="41"/>
      <c r="L29" s="23"/>
    </row>
    <row r="30" spans="1:12" s="24" customFormat="1" ht="15.75">
      <c r="A30" s="38"/>
      <c r="B30" s="41"/>
      <c r="C30" s="29"/>
      <c r="D30" s="27" t="s">
        <v>15</v>
      </c>
      <c r="E30" s="28">
        <f t="shared" ref="E30:E38" si="6">SUM(F30:I30)</f>
        <v>1765.1</v>
      </c>
      <c r="F30" s="28">
        <f t="shared" si="5"/>
        <v>0</v>
      </c>
      <c r="G30" s="28">
        <f t="shared" si="5"/>
        <v>0</v>
      </c>
      <c r="H30" s="28">
        <f t="shared" si="5"/>
        <v>1765.1</v>
      </c>
      <c r="I30" s="28">
        <f t="shared" si="5"/>
        <v>0</v>
      </c>
      <c r="J30" s="41"/>
      <c r="K30" s="41"/>
      <c r="L30" s="23"/>
    </row>
    <row r="31" spans="1:12" s="24" customFormat="1" ht="38.25" customHeight="1">
      <c r="A31" s="38"/>
      <c r="B31" s="41"/>
      <c r="C31" s="29"/>
      <c r="D31" s="27" t="s">
        <v>16</v>
      </c>
      <c r="E31" s="28">
        <f t="shared" si="6"/>
        <v>5497.5</v>
      </c>
      <c r="F31" s="28">
        <f t="shared" si="5"/>
        <v>0</v>
      </c>
      <c r="G31" s="28">
        <f t="shared" si="5"/>
        <v>3801.9</v>
      </c>
      <c r="H31" s="28">
        <f t="shared" si="5"/>
        <v>1695.6</v>
      </c>
      <c r="I31" s="28">
        <f t="shared" si="5"/>
        <v>0</v>
      </c>
      <c r="J31" s="41"/>
      <c r="K31" s="41"/>
      <c r="L31" s="23"/>
    </row>
    <row r="32" spans="1:12" s="24" customFormat="1" ht="15.75">
      <c r="A32" s="38"/>
      <c r="B32" s="41"/>
      <c r="C32" s="29"/>
      <c r="D32" s="27" t="s">
        <v>17</v>
      </c>
      <c r="E32" s="28">
        <f t="shared" si="6"/>
        <v>13350.4</v>
      </c>
      <c r="F32" s="28">
        <f t="shared" si="5"/>
        <v>0</v>
      </c>
      <c r="G32" s="28">
        <f t="shared" si="5"/>
        <v>11361.3</v>
      </c>
      <c r="H32" s="28">
        <f t="shared" si="5"/>
        <v>1989.1000000000001</v>
      </c>
      <c r="I32" s="28">
        <f t="shared" si="5"/>
        <v>0</v>
      </c>
      <c r="J32" s="41"/>
      <c r="K32" s="41"/>
      <c r="L32" s="23"/>
    </row>
    <row r="33" spans="1:12" s="24" customFormat="1" ht="15.75">
      <c r="A33" s="38"/>
      <c r="B33" s="41"/>
      <c r="C33" s="29"/>
      <c r="D33" s="27" t="s">
        <v>18</v>
      </c>
      <c r="E33" s="28">
        <f t="shared" si="6"/>
        <v>3877.9</v>
      </c>
      <c r="F33" s="28">
        <f t="shared" si="5"/>
        <v>0</v>
      </c>
      <c r="G33" s="28">
        <f t="shared" si="5"/>
        <v>0</v>
      </c>
      <c r="H33" s="28">
        <f t="shared" si="5"/>
        <v>3877.9</v>
      </c>
      <c r="I33" s="28">
        <f t="shared" si="5"/>
        <v>0</v>
      </c>
      <c r="J33" s="41"/>
      <c r="K33" s="41"/>
      <c r="L33" s="23"/>
    </row>
    <row r="34" spans="1:12" s="24" customFormat="1" ht="15.75">
      <c r="A34" s="38"/>
      <c r="B34" s="41"/>
      <c r="C34" s="29"/>
      <c r="D34" s="27" t="s">
        <v>19</v>
      </c>
      <c r="E34" s="28">
        <f t="shared" si="6"/>
        <v>5648.7</v>
      </c>
      <c r="F34" s="28">
        <f t="shared" si="5"/>
        <v>0</v>
      </c>
      <c r="G34" s="28">
        <f t="shared" si="5"/>
        <v>3524.1</v>
      </c>
      <c r="H34" s="28">
        <f t="shared" si="5"/>
        <v>2124.6</v>
      </c>
      <c r="I34" s="28">
        <f t="shared" si="5"/>
        <v>0</v>
      </c>
      <c r="J34" s="41"/>
      <c r="K34" s="41"/>
      <c r="L34" s="23"/>
    </row>
    <row r="35" spans="1:12" s="24" customFormat="1" ht="15.75">
      <c r="A35" s="38"/>
      <c r="B35" s="41"/>
      <c r="C35" s="29"/>
      <c r="D35" s="27" t="s">
        <v>20</v>
      </c>
      <c r="E35" s="28">
        <f t="shared" si="6"/>
        <v>8602.9000000000015</v>
      </c>
      <c r="F35" s="28">
        <f t="shared" si="5"/>
        <v>0</v>
      </c>
      <c r="G35" s="28">
        <f t="shared" si="5"/>
        <v>4466</v>
      </c>
      <c r="H35" s="28">
        <f t="shared" si="5"/>
        <v>4136.9000000000005</v>
      </c>
      <c r="I35" s="28">
        <f t="shared" si="5"/>
        <v>0</v>
      </c>
      <c r="J35" s="41"/>
      <c r="K35" s="41"/>
      <c r="L35" s="23"/>
    </row>
    <row r="36" spans="1:12" s="24" customFormat="1" ht="15.75">
      <c r="A36" s="38"/>
      <c r="B36" s="41"/>
      <c r="C36" s="29"/>
      <c r="D36" s="27" t="s">
        <v>37</v>
      </c>
      <c r="E36" s="28">
        <f t="shared" si="6"/>
        <v>4874.7</v>
      </c>
      <c r="F36" s="28">
        <f t="shared" si="5"/>
        <v>0</v>
      </c>
      <c r="G36" s="28">
        <f t="shared" si="5"/>
        <v>0</v>
      </c>
      <c r="H36" s="28">
        <f t="shared" si="5"/>
        <v>4874.7</v>
      </c>
      <c r="I36" s="28">
        <f t="shared" si="5"/>
        <v>0</v>
      </c>
      <c r="J36" s="41"/>
      <c r="K36" s="41"/>
      <c r="L36" s="23"/>
    </row>
    <row r="37" spans="1:12" s="24" customFormat="1" ht="15.75">
      <c r="A37" s="38"/>
      <c r="B37" s="41"/>
      <c r="C37" s="29"/>
      <c r="D37" s="27" t="s">
        <v>38</v>
      </c>
      <c r="E37" s="28">
        <f t="shared" si="6"/>
        <v>5587.2999999999993</v>
      </c>
      <c r="F37" s="28">
        <f t="shared" si="5"/>
        <v>0</v>
      </c>
      <c r="G37" s="28">
        <f t="shared" si="5"/>
        <v>0</v>
      </c>
      <c r="H37" s="28">
        <f t="shared" si="5"/>
        <v>5587.2999999999993</v>
      </c>
      <c r="I37" s="28">
        <f t="shared" si="5"/>
        <v>0</v>
      </c>
      <c r="J37" s="41"/>
      <c r="K37" s="41"/>
      <c r="L37" s="23"/>
    </row>
    <row r="38" spans="1:12" s="24" customFormat="1" ht="79.5" customHeight="1">
      <c r="A38" s="38"/>
      <c r="B38" s="41"/>
      <c r="C38" s="29"/>
      <c r="D38" s="27" t="s">
        <v>39</v>
      </c>
      <c r="E38" s="28">
        <f t="shared" si="6"/>
        <v>5420.3</v>
      </c>
      <c r="F38" s="28">
        <f t="shared" si="5"/>
        <v>0</v>
      </c>
      <c r="G38" s="28">
        <f t="shared" si="5"/>
        <v>0</v>
      </c>
      <c r="H38" s="28">
        <f t="shared" si="5"/>
        <v>5420.3</v>
      </c>
      <c r="I38" s="28">
        <f t="shared" si="5"/>
        <v>0</v>
      </c>
      <c r="J38" s="41"/>
      <c r="K38" s="41"/>
      <c r="L38" s="23"/>
    </row>
    <row r="39" spans="1:12" s="24" customFormat="1" ht="16.5" customHeight="1">
      <c r="A39" s="38"/>
      <c r="B39" s="41"/>
      <c r="C39" s="29"/>
      <c r="D39" s="27" t="s">
        <v>74</v>
      </c>
      <c r="E39" s="28">
        <f>E52+E65</f>
        <v>2910.8</v>
      </c>
      <c r="F39" s="28">
        <v>0</v>
      </c>
      <c r="G39" s="28">
        <v>0</v>
      </c>
      <c r="H39" s="28">
        <f>H52+H65</f>
        <v>2910.8</v>
      </c>
      <c r="I39" s="28">
        <v>0</v>
      </c>
      <c r="J39" s="42"/>
      <c r="K39" s="42"/>
      <c r="L39" s="23"/>
    </row>
    <row r="40" spans="1:12" s="24" customFormat="1" ht="16.5" customHeight="1">
      <c r="A40" s="39"/>
      <c r="B40" s="42"/>
      <c r="C40" s="29"/>
      <c r="D40" s="27" t="s">
        <v>75</v>
      </c>
      <c r="E40" s="28">
        <f>H40</f>
        <v>3027.9</v>
      </c>
      <c r="F40" s="28">
        <v>0</v>
      </c>
      <c r="G40" s="28">
        <v>0</v>
      </c>
      <c r="H40" s="28">
        <f>H53+H66</f>
        <v>3027.9</v>
      </c>
      <c r="I40" s="28">
        <v>0</v>
      </c>
      <c r="J40" s="32"/>
      <c r="K40" s="35"/>
      <c r="L40" s="23"/>
    </row>
    <row r="41" spans="1:12" s="24" customFormat="1" ht="25.15" customHeight="1">
      <c r="A41" s="37" t="s">
        <v>64</v>
      </c>
      <c r="B41" s="40" t="s">
        <v>66</v>
      </c>
      <c r="C41" s="22"/>
      <c r="D41" s="27" t="s">
        <v>12</v>
      </c>
      <c r="E41" s="28">
        <f>SUM(E42:E51)</f>
        <v>24372.199999999997</v>
      </c>
      <c r="F41" s="28">
        <f t="shared" ref="F41" si="7">SUM(F42:F51)</f>
        <v>0</v>
      </c>
      <c r="G41" s="28">
        <f t="shared" ref="G41" si="8">SUM(G42:G51)</f>
        <v>23153.3</v>
      </c>
      <c r="H41" s="28">
        <f t="shared" ref="H41" si="9">SUM(H42:H51)</f>
        <v>1218.9000000000001</v>
      </c>
      <c r="I41" s="28">
        <f t="shared" ref="I41" si="10">SUM(I42:I51)</f>
        <v>0</v>
      </c>
      <c r="J41" s="40" t="s">
        <v>22</v>
      </c>
      <c r="K41" s="43" t="s">
        <v>77</v>
      </c>
      <c r="L41" s="23"/>
    </row>
    <row r="42" spans="1:12" s="24" customFormat="1" ht="15.75">
      <c r="A42" s="38"/>
      <c r="B42" s="41"/>
      <c r="C42" s="22"/>
      <c r="D42" s="27" t="s">
        <v>14</v>
      </c>
      <c r="E42" s="28">
        <f>SUM(F42:I42)</f>
        <v>0</v>
      </c>
      <c r="F42" s="28">
        <v>0</v>
      </c>
      <c r="G42" s="28">
        <v>0</v>
      </c>
      <c r="H42" s="28">
        <v>0</v>
      </c>
      <c r="I42" s="28">
        <v>0</v>
      </c>
      <c r="J42" s="41"/>
      <c r="K42" s="44"/>
      <c r="L42" s="23"/>
    </row>
    <row r="43" spans="1:12" s="24" customFormat="1" ht="15.75">
      <c r="A43" s="38"/>
      <c r="B43" s="41"/>
      <c r="C43" s="22"/>
      <c r="D43" s="27" t="s">
        <v>15</v>
      </c>
      <c r="E43" s="28">
        <f t="shared" ref="E43:E51" si="11">SUM(F43:I43)</f>
        <v>0</v>
      </c>
      <c r="F43" s="28">
        <v>0</v>
      </c>
      <c r="G43" s="28">
        <v>0</v>
      </c>
      <c r="H43" s="28">
        <v>0</v>
      </c>
      <c r="I43" s="28">
        <v>0</v>
      </c>
      <c r="J43" s="41"/>
      <c r="K43" s="44"/>
      <c r="L43" s="23"/>
    </row>
    <row r="44" spans="1:12" s="24" customFormat="1" ht="15.75">
      <c r="A44" s="38"/>
      <c r="B44" s="41"/>
      <c r="C44" s="22"/>
      <c r="D44" s="27" t="s">
        <v>16</v>
      </c>
      <c r="E44" s="28">
        <f t="shared" si="11"/>
        <v>4002</v>
      </c>
      <c r="F44" s="28">
        <v>0</v>
      </c>
      <c r="G44" s="28">
        <v>3801.9</v>
      </c>
      <c r="H44" s="28">
        <v>200.1</v>
      </c>
      <c r="I44" s="28">
        <v>0</v>
      </c>
      <c r="J44" s="41"/>
      <c r="K44" s="44"/>
      <c r="L44" s="23"/>
    </row>
    <row r="45" spans="1:12" s="24" customFormat="1" ht="15.75">
      <c r="A45" s="38"/>
      <c r="B45" s="41"/>
      <c r="C45" s="22"/>
      <c r="D45" s="27" t="s">
        <v>17</v>
      </c>
      <c r="E45" s="28">
        <f t="shared" si="11"/>
        <v>11959.5</v>
      </c>
      <c r="F45" s="28">
        <v>0</v>
      </c>
      <c r="G45" s="28">
        <v>11361.3</v>
      </c>
      <c r="H45" s="28">
        <v>598.20000000000005</v>
      </c>
      <c r="I45" s="28">
        <v>0</v>
      </c>
      <c r="J45" s="41"/>
      <c r="K45" s="44"/>
      <c r="L45" s="23"/>
    </row>
    <row r="46" spans="1:12" s="24" customFormat="1" ht="15.75">
      <c r="A46" s="38"/>
      <c r="B46" s="41"/>
      <c r="C46" s="22"/>
      <c r="D46" s="27" t="s">
        <v>18</v>
      </c>
      <c r="E46" s="28">
        <f t="shared" si="11"/>
        <v>0</v>
      </c>
      <c r="F46" s="28">
        <v>0</v>
      </c>
      <c r="G46" s="28">
        <v>0</v>
      </c>
      <c r="H46" s="28">
        <v>0</v>
      </c>
      <c r="I46" s="28">
        <v>0</v>
      </c>
      <c r="J46" s="41"/>
      <c r="K46" s="44"/>
      <c r="L46" s="23"/>
    </row>
    <row r="47" spans="1:12" s="24" customFormat="1" ht="15.75">
      <c r="A47" s="38"/>
      <c r="B47" s="41"/>
      <c r="C47" s="22"/>
      <c r="D47" s="27" t="s">
        <v>19</v>
      </c>
      <c r="E47" s="28">
        <f t="shared" si="11"/>
        <v>3709.6</v>
      </c>
      <c r="F47" s="28">
        <v>0</v>
      </c>
      <c r="G47" s="28">
        <v>3524.1</v>
      </c>
      <c r="H47" s="28">
        <v>185.5</v>
      </c>
      <c r="I47" s="28">
        <v>0</v>
      </c>
      <c r="J47" s="41"/>
      <c r="K47" s="44"/>
      <c r="L47" s="23"/>
    </row>
    <row r="48" spans="1:12" s="24" customFormat="1" ht="15.75">
      <c r="A48" s="38"/>
      <c r="B48" s="41"/>
      <c r="C48" s="22"/>
      <c r="D48" s="27" t="s">
        <v>20</v>
      </c>
      <c r="E48" s="28">
        <f t="shared" si="11"/>
        <v>4701.1000000000004</v>
      </c>
      <c r="F48" s="28">
        <v>0</v>
      </c>
      <c r="G48" s="28">
        <v>4466</v>
      </c>
      <c r="H48" s="28">
        <v>235.1</v>
      </c>
      <c r="I48" s="28">
        <v>0</v>
      </c>
      <c r="J48" s="41"/>
      <c r="K48" s="44"/>
      <c r="L48" s="23"/>
    </row>
    <row r="49" spans="1:12" s="24" customFormat="1" ht="15.75">
      <c r="A49" s="38"/>
      <c r="B49" s="41"/>
      <c r="C49" s="22"/>
      <c r="D49" s="27" t="s">
        <v>37</v>
      </c>
      <c r="E49" s="28">
        <f t="shared" si="11"/>
        <v>0</v>
      </c>
      <c r="F49" s="28">
        <v>0</v>
      </c>
      <c r="G49" s="28">
        <v>0</v>
      </c>
      <c r="H49" s="28">
        <v>0</v>
      </c>
      <c r="I49" s="28">
        <v>0</v>
      </c>
      <c r="J49" s="41"/>
      <c r="K49" s="44"/>
      <c r="L49" s="23"/>
    </row>
    <row r="50" spans="1:12" s="24" customFormat="1" ht="15.75">
      <c r="A50" s="38"/>
      <c r="B50" s="41"/>
      <c r="C50" s="22"/>
      <c r="D50" s="27" t="s">
        <v>38</v>
      </c>
      <c r="E50" s="28">
        <f t="shared" si="11"/>
        <v>0</v>
      </c>
      <c r="F50" s="28">
        <v>0</v>
      </c>
      <c r="G50" s="28">
        <v>0</v>
      </c>
      <c r="H50" s="28">
        <v>0</v>
      </c>
      <c r="I50" s="28">
        <v>0</v>
      </c>
      <c r="J50" s="41"/>
      <c r="K50" s="44"/>
      <c r="L50" s="23"/>
    </row>
    <row r="51" spans="1:12" s="24" customFormat="1" ht="62.25" customHeight="1">
      <c r="A51" s="38"/>
      <c r="B51" s="41"/>
      <c r="C51" s="22"/>
      <c r="D51" s="27" t="s">
        <v>39</v>
      </c>
      <c r="E51" s="28">
        <f t="shared" si="11"/>
        <v>0</v>
      </c>
      <c r="F51" s="28">
        <v>0</v>
      </c>
      <c r="G51" s="28">
        <v>0</v>
      </c>
      <c r="H51" s="28">
        <v>0</v>
      </c>
      <c r="I51" s="28">
        <v>0</v>
      </c>
      <c r="J51" s="41"/>
      <c r="K51" s="44"/>
      <c r="L51" s="23"/>
    </row>
    <row r="52" spans="1:12" s="24" customFormat="1" ht="15" customHeight="1">
      <c r="A52" s="38"/>
      <c r="B52" s="41"/>
      <c r="C52" s="31"/>
      <c r="D52" s="27" t="s">
        <v>74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41"/>
      <c r="K52" s="44"/>
      <c r="L52" s="23"/>
    </row>
    <row r="53" spans="1:12" s="24" customFormat="1" ht="15" customHeight="1">
      <c r="A53" s="39"/>
      <c r="B53" s="42"/>
      <c r="C53" s="33"/>
      <c r="D53" s="27" t="s">
        <v>75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42"/>
      <c r="K53" s="45"/>
      <c r="L53" s="23"/>
    </row>
    <row r="54" spans="1:12" s="24" customFormat="1" ht="15.6" customHeight="1">
      <c r="A54" s="37" t="s">
        <v>65</v>
      </c>
      <c r="B54" s="40" t="s">
        <v>50</v>
      </c>
      <c r="C54" s="22"/>
      <c r="D54" s="20" t="s">
        <v>12</v>
      </c>
      <c r="E54" s="21">
        <f>SUM(E55:E66)</f>
        <v>42574.8</v>
      </c>
      <c r="F54" s="21">
        <f t="shared" ref="F54" si="12">SUM(F55:F64)</f>
        <v>0</v>
      </c>
      <c r="G54" s="21">
        <f t="shared" ref="G54" si="13">SUM(G55:G64)</f>
        <v>5000</v>
      </c>
      <c r="H54" s="21">
        <f>SUM(H55:H66)</f>
        <v>37574.800000000003</v>
      </c>
      <c r="I54" s="21">
        <f t="shared" ref="I54" si="14">SUM(I55:I64)</f>
        <v>0</v>
      </c>
      <c r="J54" s="43" t="s">
        <v>22</v>
      </c>
      <c r="K54" s="43" t="s">
        <v>77</v>
      </c>
      <c r="L54" s="23"/>
    </row>
    <row r="55" spans="1:12" s="24" customFormat="1" ht="15.75">
      <c r="A55" s="38"/>
      <c r="B55" s="41"/>
      <c r="C55" s="22"/>
      <c r="D55" s="20" t="s">
        <v>14</v>
      </c>
      <c r="E55" s="21">
        <f>SUM(F55:I55)</f>
        <v>6383.5</v>
      </c>
      <c r="F55" s="21">
        <v>0</v>
      </c>
      <c r="G55" s="21">
        <v>5000</v>
      </c>
      <c r="H55" s="21">
        <v>1383.5</v>
      </c>
      <c r="I55" s="21">
        <v>0</v>
      </c>
      <c r="J55" s="44"/>
      <c r="K55" s="44"/>
      <c r="L55" s="23"/>
    </row>
    <row r="56" spans="1:12" s="24" customFormat="1" ht="15.75">
      <c r="A56" s="38"/>
      <c r="B56" s="41"/>
      <c r="C56" s="29"/>
      <c r="D56" s="20" t="s">
        <v>15</v>
      </c>
      <c r="E56" s="21">
        <f t="shared" ref="E56:E65" si="15">SUM(F56:I56)</f>
        <v>1765.1</v>
      </c>
      <c r="F56" s="21">
        <v>0</v>
      </c>
      <c r="G56" s="21">
        <v>0</v>
      </c>
      <c r="H56" s="21">
        <v>1765.1</v>
      </c>
      <c r="I56" s="21">
        <v>0</v>
      </c>
      <c r="J56" s="44"/>
      <c r="K56" s="44"/>
      <c r="L56" s="23"/>
    </row>
    <row r="57" spans="1:12" s="24" customFormat="1" ht="15.75">
      <c r="A57" s="38"/>
      <c r="B57" s="41"/>
      <c r="C57" s="29"/>
      <c r="D57" s="20" t="s">
        <v>16</v>
      </c>
      <c r="E57" s="21">
        <f t="shared" si="15"/>
        <v>1495.5</v>
      </c>
      <c r="F57" s="21">
        <v>0</v>
      </c>
      <c r="G57" s="21">
        <v>0</v>
      </c>
      <c r="H57" s="21">
        <v>1495.5</v>
      </c>
      <c r="I57" s="21">
        <v>0</v>
      </c>
      <c r="J57" s="44"/>
      <c r="K57" s="44"/>
      <c r="L57" s="23"/>
    </row>
    <row r="58" spans="1:12" s="24" customFormat="1" ht="15.75">
      <c r="A58" s="38"/>
      <c r="B58" s="41"/>
      <c r="C58" s="29"/>
      <c r="D58" s="20" t="s">
        <v>17</v>
      </c>
      <c r="E58" s="21">
        <f t="shared" si="15"/>
        <v>1390.9</v>
      </c>
      <c r="F58" s="21">
        <v>0</v>
      </c>
      <c r="G58" s="21">
        <v>0</v>
      </c>
      <c r="H58" s="21">
        <v>1390.9</v>
      </c>
      <c r="I58" s="21">
        <v>0</v>
      </c>
      <c r="J58" s="44"/>
      <c r="K58" s="44"/>
      <c r="L58" s="23"/>
    </row>
    <row r="59" spans="1:12" s="24" customFormat="1" ht="15.75">
      <c r="A59" s="38"/>
      <c r="B59" s="41"/>
      <c r="C59" s="29"/>
      <c r="D59" s="20" t="s">
        <v>18</v>
      </c>
      <c r="E59" s="21">
        <f t="shared" si="15"/>
        <v>3877.9</v>
      </c>
      <c r="F59" s="21">
        <v>0</v>
      </c>
      <c r="G59" s="21">
        <v>0</v>
      </c>
      <c r="H59" s="21">
        <v>3877.9</v>
      </c>
      <c r="I59" s="21">
        <v>0</v>
      </c>
      <c r="J59" s="44"/>
      <c r="K59" s="44"/>
      <c r="L59" s="23"/>
    </row>
    <row r="60" spans="1:12" s="24" customFormat="1" ht="15.75">
      <c r="A60" s="38"/>
      <c r="B60" s="41"/>
      <c r="C60" s="29"/>
      <c r="D60" s="20" t="s">
        <v>19</v>
      </c>
      <c r="E60" s="21">
        <f t="shared" si="15"/>
        <v>1939.1</v>
      </c>
      <c r="F60" s="21">
        <v>0</v>
      </c>
      <c r="G60" s="21">
        <v>0</v>
      </c>
      <c r="H60" s="21">
        <v>1939.1</v>
      </c>
      <c r="I60" s="21">
        <v>0</v>
      </c>
      <c r="J60" s="44"/>
      <c r="K60" s="44"/>
      <c r="L60" s="23"/>
    </row>
    <row r="61" spans="1:12" s="24" customFormat="1" ht="15.75">
      <c r="A61" s="38"/>
      <c r="B61" s="41"/>
      <c r="C61" s="29"/>
      <c r="D61" s="20" t="s">
        <v>20</v>
      </c>
      <c r="E61" s="21">
        <f t="shared" si="15"/>
        <v>3901.8</v>
      </c>
      <c r="F61" s="21">
        <v>0</v>
      </c>
      <c r="G61" s="21">
        <v>0</v>
      </c>
      <c r="H61" s="21">
        <f>2701.8+1200</f>
        <v>3901.8</v>
      </c>
      <c r="I61" s="21">
        <v>0</v>
      </c>
      <c r="J61" s="44"/>
      <c r="K61" s="44"/>
      <c r="L61" s="23"/>
    </row>
    <row r="62" spans="1:12" s="24" customFormat="1" ht="15.75">
      <c r="A62" s="38"/>
      <c r="B62" s="41"/>
      <c r="C62" s="29"/>
      <c r="D62" s="20" t="s">
        <v>37</v>
      </c>
      <c r="E62" s="21">
        <f t="shared" si="15"/>
        <v>4874.7</v>
      </c>
      <c r="F62" s="21">
        <v>0</v>
      </c>
      <c r="G62" s="21">
        <v>0</v>
      </c>
      <c r="H62" s="21">
        <v>4874.7</v>
      </c>
      <c r="I62" s="21">
        <v>0</v>
      </c>
      <c r="J62" s="44"/>
      <c r="K62" s="44"/>
      <c r="L62" s="23"/>
    </row>
    <row r="63" spans="1:12" s="24" customFormat="1" ht="15.75">
      <c r="A63" s="38"/>
      <c r="B63" s="41"/>
      <c r="C63" s="29"/>
      <c r="D63" s="20" t="s">
        <v>38</v>
      </c>
      <c r="E63" s="21">
        <f>SUM(F63:I63)</f>
        <v>5587.2999999999993</v>
      </c>
      <c r="F63" s="21">
        <v>0</v>
      </c>
      <c r="G63" s="21">
        <v>0</v>
      </c>
      <c r="H63" s="21">
        <f>2541.7+3045.6</f>
        <v>5587.2999999999993</v>
      </c>
      <c r="I63" s="21">
        <v>0</v>
      </c>
      <c r="J63" s="44"/>
      <c r="K63" s="44"/>
      <c r="L63" s="23"/>
    </row>
    <row r="64" spans="1:12" s="24" customFormat="1" ht="93.75" customHeight="1">
      <c r="A64" s="38"/>
      <c r="B64" s="41"/>
      <c r="C64" s="29"/>
      <c r="D64" s="20" t="s">
        <v>39</v>
      </c>
      <c r="E64" s="21">
        <f t="shared" si="15"/>
        <v>5420.3</v>
      </c>
      <c r="F64" s="21">
        <v>0</v>
      </c>
      <c r="G64" s="21">
        <v>0</v>
      </c>
      <c r="H64" s="21">
        <v>5420.3</v>
      </c>
      <c r="I64" s="21">
        <v>0</v>
      </c>
      <c r="J64" s="44"/>
      <c r="K64" s="44"/>
      <c r="L64" s="23"/>
    </row>
    <row r="65" spans="1:12" s="24" customFormat="1" ht="38.25" customHeight="1">
      <c r="A65" s="38"/>
      <c r="B65" s="41"/>
      <c r="C65" s="29"/>
      <c r="D65" s="20" t="s">
        <v>74</v>
      </c>
      <c r="E65" s="21">
        <f t="shared" si="15"/>
        <v>2910.8</v>
      </c>
      <c r="F65" s="21">
        <v>0</v>
      </c>
      <c r="G65" s="21">
        <v>0</v>
      </c>
      <c r="H65" s="21">
        <v>2910.8</v>
      </c>
      <c r="I65" s="21">
        <v>0</v>
      </c>
      <c r="J65" s="44"/>
      <c r="K65" s="44"/>
      <c r="L65" s="23"/>
    </row>
    <row r="66" spans="1:12" s="24" customFormat="1" ht="22.5" customHeight="1">
      <c r="A66" s="39"/>
      <c r="B66" s="42"/>
      <c r="C66" s="29"/>
      <c r="D66" s="20" t="s">
        <v>75</v>
      </c>
      <c r="E66" s="21">
        <f>H66</f>
        <v>3027.9</v>
      </c>
      <c r="F66" s="21">
        <v>0</v>
      </c>
      <c r="G66" s="21">
        <v>0</v>
      </c>
      <c r="H66" s="21">
        <v>3027.9</v>
      </c>
      <c r="I66" s="21">
        <v>0</v>
      </c>
      <c r="J66" s="45"/>
      <c r="K66" s="45"/>
      <c r="L66" s="23"/>
    </row>
    <row r="67" spans="1:12" s="24" customFormat="1" ht="78" customHeight="1">
      <c r="A67" s="26" t="s">
        <v>51</v>
      </c>
      <c r="B67" s="22" t="s">
        <v>7</v>
      </c>
      <c r="C67" s="22"/>
      <c r="D67" s="46" t="s">
        <v>23</v>
      </c>
      <c r="E67" s="46"/>
      <c r="F67" s="46"/>
      <c r="G67" s="46"/>
      <c r="H67" s="46"/>
      <c r="I67" s="46"/>
      <c r="J67" s="46"/>
      <c r="K67" s="46"/>
      <c r="L67" s="23"/>
    </row>
    <row r="68" spans="1:12" s="24" customFormat="1" ht="46.9" customHeight="1">
      <c r="A68" s="26" t="s">
        <v>52</v>
      </c>
      <c r="B68" s="22" t="s">
        <v>9</v>
      </c>
      <c r="C68" s="22"/>
      <c r="D68" s="46" t="s">
        <v>24</v>
      </c>
      <c r="E68" s="46"/>
      <c r="F68" s="46"/>
      <c r="G68" s="46"/>
      <c r="H68" s="46"/>
      <c r="I68" s="46"/>
      <c r="J68" s="46"/>
      <c r="K68" s="46"/>
      <c r="L68" s="23"/>
    </row>
    <row r="69" spans="1:12" s="24" customFormat="1" ht="15.6" customHeight="1">
      <c r="A69" s="37" t="s">
        <v>54</v>
      </c>
      <c r="B69" s="40" t="s">
        <v>61</v>
      </c>
      <c r="C69" s="22"/>
      <c r="D69" s="20" t="s">
        <v>12</v>
      </c>
      <c r="E69" s="21">
        <f>SUM(E70:E79)</f>
        <v>400</v>
      </c>
      <c r="F69" s="21">
        <f t="shared" ref="F69" si="16">SUM(F70:F79)</f>
        <v>0</v>
      </c>
      <c r="G69" s="21">
        <f t="shared" ref="G69" si="17">SUM(G70:G79)</f>
        <v>0</v>
      </c>
      <c r="H69" s="21">
        <f t="shared" ref="H69" si="18">SUM(H70:H79)</f>
        <v>400</v>
      </c>
      <c r="I69" s="21">
        <f t="shared" ref="I69" si="19">SUM(I70:I79)</f>
        <v>0</v>
      </c>
      <c r="J69" s="43" t="s">
        <v>25</v>
      </c>
      <c r="K69" s="43" t="s">
        <v>77</v>
      </c>
      <c r="L69" s="23"/>
    </row>
    <row r="70" spans="1:12" s="24" customFormat="1" ht="15.75">
      <c r="A70" s="38"/>
      <c r="B70" s="41"/>
      <c r="C70" s="22"/>
      <c r="D70" s="20" t="s">
        <v>14</v>
      </c>
      <c r="E70" s="21">
        <f>SUM(F70:I70)</f>
        <v>0</v>
      </c>
      <c r="F70" s="21">
        <v>0</v>
      </c>
      <c r="G70" s="21">
        <v>0</v>
      </c>
      <c r="H70" s="21">
        <v>0</v>
      </c>
      <c r="I70" s="21">
        <v>0</v>
      </c>
      <c r="J70" s="44"/>
      <c r="K70" s="44"/>
      <c r="L70" s="23"/>
    </row>
    <row r="71" spans="1:12" s="24" customFormat="1" ht="15.75">
      <c r="A71" s="38"/>
      <c r="B71" s="41"/>
      <c r="C71" s="22"/>
      <c r="D71" s="20" t="s">
        <v>15</v>
      </c>
      <c r="E71" s="21">
        <f t="shared" ref="E71:E79" si="20">SUM(F71:I71)</f>
        <v>400</v>
      </c>
      <c r="F71" s="21">
        <v>0</v>
      </c>
      <c r="G71" s="21">
        <v>0</v>
      </c>
      <c r="H71" s="21">
        <v>400</v>
      </c>
      <c r="I71" s="21">
        <v>0</v>
      </c>
      <c r="J71" s="44"/>
      <c r="K71" s="44"/>
      <c r="L71" s="23"/>
    </row>
    <row r="72" spans="1:12" s="24" customFormat="1" ht="15.75">
      <c r="A72" s="38"/>
      <c r="B72" s="41"/>
      <c r="C72" s="22"/>
      <c r="D72" s="20" t="s">
        <v>16</v>
      </c>
      <c r="E72" s="21">
        <f t="shared" si="20"/>
        <v>0</v>
      </c>
      <c r="F72" s="21">
        <v>0</v>
      </c>
      <c r="G72" s="21">
        <v>0</v>
      </c>
      <c r="H72" s="21">
        <v>0</v>
      </c>
      <c r="I72" s="21">
        <v>0</v>
      </c>
      <c r="J72" s="44"/>
      <c r="K72" s="44"/>
      <c r="L72" s="23"/>
    </row>
    <row r="73" spans="1:12" s="24" customFormat="1" ht="15.75">
      <c r="A73" s="38"/>
      <c r="B73" s="41"/>
      <c r="C73" s="22"/>
      <c r="D73" s="20" t="s">
        <v>17</v>
      </c>
      <c r="E73" s="21">
        <f t="shared" si="20"/>
        <v>0</v>
      </c>
      <c r="F73" s="21">
        <v>0</v>
      </c>
      <c r="G73" s="21">
        <v>0</v>
      </c>
      <c r="H73" s="21">
        <v>0</v>
      </c>
      <c r="I73" s="21">
        <v>0</v>
      </c>
      <c r="J73" s="44"/>
      <c r="K73" s="44"/>
      <c r="L73" s="23"/>
    </row>
    <row r="74" spans="1:12" s="24" customFormat="1" ht="15.75">
      <c r="A74" s="38"/>
      <c r="B74" s="41"/>
      <c r="C74" s="22"/>
      <c r="D74" s="20" t="s">
        <v>18</v>
      </c>
      <c r="E74" s="21">
        <f t="shared" si="20"/>
        <v>0</v>
      </c>
      <c r="F74" s="21">
        <v>0</v>
      </c>
      <c r="G74" s="21">
        <v>0</v>
      </c>
      <c r="H74" s="21">
        <v>0</v>
      </c>
      <c r="I74" s="21">
        <v>0</v>
      </c>
      <c r="J74" s="44"/>
      <c r="K74" s="44"/>
      <c r="L74" s="23"/>
    </row>
    <row r="75" spans="1:12" s="24" customFormat="1" ht="15.75">
      <c r="A75" s="38"/>
      <c r="B75" s="41"/>
      <c r="C75" s="22"/>
      <c r="D75" s="20" t="s">
        <v>19</v>
      </c>
      <c r="E75" s="21">
        <f t="shared" si="20"/>
        <v>0</v>
      </c>
      <c r="F75" s="21">
        <v>0</v>
      </c>
      <c r="G75" s="21">
        <v>0</v>
      </c>
      <c r="H75" s="21">
        <v>0</v>
      </c>
      <c r="I75" s="21">
        <v>0</v>
      </c>
      <c r="J75" s="44"/>
      <c r="K75" s="44"/>
      <c r="L75" s="23"/>
    </row>
    <row r="76" spans="1:12" s="24" customFormat="1" ht="15.75">
      <c r="A76" s="38"/>
      <c r="B76" s="41"/>
      <c r="C76" s="22"/>
      <c r="D76" s="20" t="s">
        <v>20</v>
      </c>
      <c r="E76" s="21">
        <f t="shared" si="20"/>
        <v>0</v>
      </c>
      <c r="F76" s="21">
        <v>0</v>
      </c>
      <c r="G76" s="21">
        <v>0</v>
      </c>
      <c r="H76" s="21">
        <v>0</v>
      </c>
      <c r="I76" s="21">
        <v>0</v>
      </c>
      <c r="J76" s="44"/>
      <c r="K76" s="44"/>
      <c r="L76" s="23"/>
    </row>
    <row r="77" spans="1:12" s="24" customFormat="1" ht="15.75">
      <c r="A77" s="38"/>
      <c r="B77" s="41"/>
      <c r="C77" s="22"/>
      <c r="D77" s="20" t="s">
        <v>37</v>
      </c>
      <c r="E77" s="21">
        <f t="shared" si="20"/>
        <v>0</v>
      </c>
      <c r="F77" s="21">
        <v>0</v>
      </c>
      <c r="G77" s="21">
        <v>0</v>
      </c>
      <c r="H77" s="21">
        <v>0</v>
      </c>
      <c r="I77" s="21">
        <v>0</v>
      </c>
      <c r="J77" s="44"/>
      <c r="K77" s="44"/>
      <c r="L77" s="23"/>
    </row>
    <row r="78" spans="1:12" s="24" customFormat="1" ht="15.75">
      <c r="A78" s="38"/>
      <c r="B78" s="41"/>
      <c r="C78" s="22"/>
      <c r="D78" s="20" t="s">
        <v>38</v>
      </c>
      <c r="E78" s="21">
        <f t="shared" si="20"/>
        <v>0</v>
      </c>
      <c r="F78" s="21">
        <v>0</v>
      </c>
      <c r="G78" s="21">
        <v>0</v>
      </c>
      <c r="H78" s="21">
        <v>0</v>
      </c>
      <c r="I78" s="21">
        <v>0</v>
      </c>
      <c r="J78" s="44"/>
      <c r="K78" s="44"/>
      <c r="L78" s="23"/>
    </row>
    <row r="79" spans="1:12" s="24" customFormat="1" ht="15.75">
      <c r="A79" s="38"/>
      <c r="B79" s="41"/>
      <c r="C79" s="22"/>
      <c r="D79" s="20" t="s">
        <v>39</v>
      </c>
      <c r="E79" s="21">
        <f t="shared" si="20"/>
        <v>0</v>
      </c>
      <c r="F79" s="21">
        <v>0</v>
      </c>
      <c r="G79" s="21">
        <v>0</v>
      </c>
      <c r="H79" s="21">
        <v>0</v>
      </c>
      <c r="I79" s="21">
        <v>0</v>
      </c>
      <c r="J79" s="44"/>
      <c r="K79" s="44"/>
      <c r="L79" s="23"/>
    </row>
    <row r="80" spans="1:12" s="24" customFormat="1" ht="15.75">
      <c r="A80" s="38"/>
      <c r="B80" s="41"/>
      <c r="C80" s="31"/>
      <c r="D80" s="20" t="s">
        <v>74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44"/>
      <c r="K80" s="44"/>
      <c r="L80" s="23"/>
    </row>
    <row r="81" spans="1:12" s="24" customFormat="1" ht="15.75">
      <c r="A81" s="39"/>
      <c r="B81" s="42"/>
      <c r="C81" s="33"/>
      <c r="D81" s="20" t="s">
        <v>75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45"/>
      <c r="K81" s="45"/>
      <c r="L81" s="23"/>
    </row>
    <row r="82" spans="1:12" s="24" customFormat="1" ht="46.9" customHeight="1">
      <c r="A82" s="26" t="s">
        <v>55</v>
      </c>
      <c r="B82" s="22" t="s">
        <v>7</v>
      </c>
      <c r="C82" s="22"/>
      <c r="D82" s="46" t="s">
        <v>26</v>
      </c>
      <c r="E82" s="46"/>
      <c r="F82" s="46"/>
      <c r="G82" s="46"/>
      <c r="H82" s="46"/>
      <c r="I82" s="46"/>
      <c r="J82" s="46"/>
      <c r="K82" s="46"/>
      <c r="L82" s="23"/>
    </row>
    <row r="83" spans="1:12" s="24" customFormat="1" ht="15.75">
      <c r="A83" s="26" t="s">
        <v>56</v>
      </c>
      <c r="B83" s="22" t="s">
        <v>9</v>
      </c>
      <c r="C83" s="22"/>
      <c r="D83" s="46" t="s">
        <v>27</v>
      </c>
      <c r="E83" s="46"/>
      <c r="F83" s="46"/>
      <c r="G83" s="46"/>
      <c r="H83" s="46"/>
      <c r="I83" s="46"/>
      <c r="J83" s="46"/>
      <c r="K83" s="46"/>
      <c r="L83" s="23"/>
    </row>
    <row r="84" spans="1:12" s="24" customFormat="1" ht="15.6" customHeight="1">
      <c r="A84" s="37" t="s">
        <v>57</v>
      </c>
      <c r="B84" s="40" t="s">
        <v>62</v>
      </c>
      <c r="C84" s="22"/>
      <c r="D84" s="20" t="s">
        <v>12</v>
      </c>
      <c r="E84" s="21">
        <f>SUM(E85:E96)</f>
        <v>2004.4</v>
      </c>
      <c r="F84" s="21">
        <f t="shared" ref="F84" si="21">SUM(F85:F94)</f>
        <v>0</v>
      </c>
      <c r="G84" s="21">
        <f t="shared" ref="G84" si="22">SUM(G85:G94)</f>
        <v>0</v>
      </c>
      <c r="H84" s="21">
        <f>SUM(H85:H96)</f>
        <v>2004.4</v>
      </c>
      <c r="I84" s="21">
        <f t="shared" ref="I84" si="23">SUM(I85:I94)</f>
        <v>0</v>
      </c>
      <c r="J84" s="43" t="s">
        <v>28</v>
      </c>
      <c r="K84" s="43" t="s">
        <v>76</v>
      </c>
      <c r="L84" s="23"/>
    </row>
    <row r="85" spans="1:12" s="24" customFormat="1" ht="15.75">
      <c r="A85" s="38"/>
      <c r="B85" s="41"/>
      <c r="C85" s="22"/>
      <c r="D85" s="20" t="s">
        <v>14</v>
      </c>
      <c r="E85" s="21">
        <f>SUM(F85:I85)</f>
        <v>0</v>
      </c>
      <c r="F85" s="21">
        <v>0</v>
      </c>
      <c r="G85" s="21">
        <v>0</v>
      </c>
      <c r="H85" s="21">
        <v>0</v>
      </c>
      <c r="I85" s="21">
        <v>0</v>
      </c>
      <c r="J85" s="44"/>
      <c r="K85" s="44"/>
      <c r="L85" s="23"/>
    </row>
    <row r="86" spans="1:12" s="24" customFormat="1" ht="15.75">
      <c r="A86" s="38"/>
      <c r="B86" s="41"/>
      <c r="C86" s="22"/>
      <c r="D86" s="20" t="s">
        <v>15</v>
      </c>
      <c r="E86" s="21">
        <f t="shared" ref="E86:E94" si="24">SUM(F86:I86)</f>
        <v>1351.4</v>
      </c>
      <c r="F86" s="21">
        <v>0</v>
      </c>
      <c r="G86" s="21">
        <v>0</v>
      </c>
      <c r="H86" s="21">
        <v>1351.4</v>
      </c>
      <c r="I86" s="21">
        <v>0</v>
      </c>
      <c r="J86" s="44"/>
      <c r="K86" s="44"/>
      <c r="L86" s="23"/>
    </row>
    <row r="87" spans="1:12" s="24" customFormat="1" ht="15.75">
      <c r="A87" s="38"/>
      <c r="B87" s="41"/>
      <c r="C87" s="22"/>
      <c r="D87" s="20" t="s">
        <v>16</v>
      </c>
      <c r="E87" s="21">
        <f t="shared" si="24"/>
        <v>0</v>
      </c>
      <c r="F87" s="21">
        <v>0</v>
      </c>
      <c r="G87" s="21">
        <v>0</v>
      </c>
      <c r="H87" s="21">
        <v>0</v>
      </c>
      <c r="I87" s="21">
        <v>0</v>
      </c>
      <c r="J87" s="44"/>
      <c r="K87" s="44"/>
      <c r="L87" s="23"/>
    </row>
    <row r="88" spans="1:12" s="24" customFormat="1" ht="15.75">
      <c r="A88" s="38"/>
      <c r="B88" s="41"/>
      <c r="C88" s="22"/>
      <c r="D88" s="20" t="s">
        <v>17</v>
      </c>
      <c r="E88" s="21">
        <f t="shared" si="24"/>
        <v>0</v>
      </c>
      <c r="F88" s="21">
        <v>0</v>
      </c>
      <c r="G88" s="21">
        <v>0</v>
      </c>
      <c r="H88" s="21">
        <v>0</v>
      </c>
      <c r="I88" s="21">
        <v>0</v>
      </c>
      <c r="J88" s="44"/>
      <c r="K88" s="44"/>
      <c r="L88" s="23"/>
    </row>
    <row r="89" spans="1:12" s="24" customFormat="1" ht="15.75">
      <c r="A89" s="38"/>
      <c r="B89" s="41"/>
      <c r="C89" s="22"/>
      <c r="D89" s="20" t="s">
        <v>18</v>
      </c>
      <c r="E89" s="21">
        <f t="shared" si="24"/>
        <v>50</v>
      </c>
      <c r="F89" s="21">
        <v>0</v>
      </c>
      <c r="G89" s="21">
        <v>0</v>
      </c>
      <c r="H89" s="21">
        <v>50</v>
      </c>
      <c r="I89" s="21">
        <v>0</v>
      </c>
      <c r="J89" s="44"/>
      <c r="K89" s="44"/>
      <c r="L89" s="23"/>
    </row>
    <row r="90" spans="1:12" s="24" customFormat="1" ht="15.75">
      <c r="A90" s="38"/>
      <c r="B90" s="41"/>
      <c r="C90" s="22"/>
      <c r="D90" s="20" t="s">
        <v>19</v>
      </c>
      <c r="E90" s="21">
        <f t="shared" si="24"/>
        <v>80</v>
      </c>
      <c r="F90" s="21">
        <v>0</v>
      </c>
      <c r="G90" s="21">
        <v>0</v>
      </c>
      <c r="H90" s="21">
        <v>80</v>
      </c>
      <c r="I90" s="21">
        <v>0</v>
      </c>
      <c r="J90" s="44"/>
      <c r="K90" s="44"/>
      <c r="L90" s="23"/>
    </row>
    <row r="91" spans="1:12" s="24" customFormat="1" ht="15.75">
      <c r="A91" s="38"/>
      <c r="B91" s="41"/>
      <c r="C91" s="22"/>
      <c r="D91" s="20" t="s">
        <v>20</v>
      </c>
      <c r="E91" s="21">
        <f t="shared" si="24"/>
        <v>80</v>
      </c>
      <c r="F91" s="21">
        <v>0</v>
      </c>
      <c r="G91" s="21">
        <v>0</v>
      </c>
      <c r="H91" s="21">
        <v>80</v>
      </c>
      <c r="I91" s="21">
        <v>0</v>
      </c>
      <c r="J91" s="44"/>
      <c r="K91" s="44"/>
      <c r="L91" s="23"/>
    </row>
    <row r="92" spans="1:12" s="24" customFormat="1" ht="15.75">
      <c r="A92" s="38"/>
      <c r="B92" s="41"/>
      <c r="C92" s="22"/>
      <c r="D92" s="20" t="s">
        <v>37</v>
      </c>
      <c r="E92" s="21">
        <f t="shared" si="24"/>
        <v>83</v>
      </c>
      <c r="F92" s="21">
        <v>0</v>
      </c>
      <c r="G92" s="21">
        <v>0</v>
      </c>
      <c r="H92" s="21">
        <v>83</v>
      </c>
      <c r="I92" s="21">
        <v>0</v>
      </c>
      <c r="J92" s="44"/>
      <c r="K92" s="44"/>
      <c r="L92" s="23"/>
    </row>
    <row r="93" spans="1:12" s="24" customFormat="1" ht="15.75">
      <c r="A93" s="38"/>
      <c r="B93" s="41"/>
      <c r="C93" s="22"/>
      <c r="D93" s="20" t="s">
        <v>38</v>
      </c>
      <c r="E93" s="21">
        <f t="shared" si="24"/>
        <v>90</v>
      </c>
      <c r="F93" s="21">
        <v>0</v>
      </c>
      <c r="G93" s="21">
        <v>0</v>
      </c>
      <c r="H93" s="21">
        <v>90</v>
      </c>
      <c r="I93" s="21">
        <v>0</v>
      </c>
      <c r="J93" s="44"/>
      <c r="K93" s="44"/>
      <c r="L93" s="23"/>
    </row>
    <row r="94" spans="1:12" s="24" customFormat="1" ht="36.75" customHeight="1">
      <c r="A94" s="38"/>
      <c r="B94" s="41"/>
      <c r="C94" s="22"/>
      <c r="D94" s="20" t="s">
        <v>39</v>
      </c>
      <c r="E94" s="21">
        <f t="shared" si="24"/>
        <v>90</v>
      </c>
      <c r="F94" s="21">
        <v>0</v>
      </c>
      <c r="G94" s="21">
        <v>0</v>
      </c>
      <c r="H94" s="21">
        <v>90</v>
      </c>
      <c r="I94" s="21">
        <v>0</v>
      </c>
      <c r="J94" s="44"/>
      <c r="K94" s="44"/>
      <c r="L94" s="23"/>
    </row>
    <row r="95" spans="1:12" s="24" customFormat="1" ht="15.75">
      <c r="A95" s="38"/>
      <c r="B95" s="41"/>
      <c r="C95" s="31"/>
      <c r="D95" s="20" t="s">
        <v>74</v>
      </c>
      <c r="E95" s="21">
        <f>H95</f>
        <v>90</v>
      </c>
      <c r="F95" s="21">
        <v>0</v>
      </c>
      <c r="G95" s="21">
        <v>0</v>
      </c>
      <c r="H95" s="21">
        <v>90</v>
      </c>
      <c r="I95" s="21">
        <v>0</v>
      </c>
      <c r="J95" s="44"/>
      <c r="K95" s="44"/>
      <c r="L95" s="23"/>
    </row>
    <row r="96" spans="1:12" s="24" customFormat="1" ht="15.75">
      <c r="A96" s="39"/>
      <c r="B96" s="42"/>
      <c r="C96" s="33"/>
      <c r="D96" s="20" t="s">
        <v>75</v>
      </c>
      <c r="E96" s="21">
        <f>H96</f>
        <v>90</v>
      </c>
      <c r="F96" s="21">
        <v>0</v>
      </c>
      <c r="G96" s="21">
        <v>0</v>
      </c>
      <c r="H96" s="21">
        <v>90</v>
      </c>
      <c r="I96" s="21">
        <v>0</v>
      </c>
      <c r="J96" s="45"/>
      <c r="K96" s="45"/>
      <c r="L96" s="23"/>
    </row>
    <row r="97" spans="1:12" s="24" customFormat="1" ht="15.75">
      <c r="A97" s="26" t="s">
        <v>58</v>
      </c>
      <c r="B97" s="22" t="s">
        <v>7</v>
      </c>
      <c r="C97" s="22"/>
      <c r="D97" s="46" t="s">
        <v>21</v>
      </c>
      <c r="E97" s="46"/>
      <c r="F97" s="46"/>
      <c r="G97" s="46"/>
      <c r="H97" s="46"/>
      <c r="I97" s="46"/>
      <c r="J97" s="46"/>
      <c r="K97" s="46"/>
      <c r="L97" s="23"/>
    </row>
    <row r="98" spans="1:12" s="24" customFormat="1" ht="31.15" customHeight="1">
      <c r="A98" s="26" t="s">
        <v>59</v>
      </c>
      <c r="B98" s="22" t="s">
        <v>9</v>
      </c>
      <c r="C98" s="22"/>
      <c r="D98" s="46" t="s">
        <v>29</v>
      </c>
      <c r="E98" s="46"/>
      <c r="F98" s="46"/>
      <c r="G98" s="46"/>
      <c r="H98" s="46"/>
      <c r="I98" s="46"/>
      <c r="J98" s="46"/>
      <c r="K98" s="46"/>
      <c r="L98" s="23"/>
    </row>
    <row r="99" spans="1:12" s="24" customFormat="1" ht="46.9" customHeight="1">
      <c r="A99" s="37" t="s">
        <v>60</v>
      </c>
      <c r="B99" s="40" t="s">
        <v>63</v>
      </c>
      <c r="C99" s="22"/>
      <c r="D99" s="20" t="s">
        <v>12</v>
      </c>
      <c r="E99" s="21">
        <f>SUM(E100:E109)</f>
        <v>449.2</v>
      </c>
      <c r="F99" s="21">
        <f t="shared" ref="F99" si="25">SUM(F100:F109)</f>
        <v>0</v>
      </c>
      <c r="G99" s="21">
        <f t="shared" ref="G99" si="26">SUM(G100:G109)</f>
        <v>0</v>
      </c>
      <c r="H99" s="21">
        <f t="shared" ref="H99" si="27">SUM(H100:H109)</f>
        <v>449.2</v>
      </c>
      <c r="I99" s="21">
        <f t="shared" ref="I99" si="28">SUM(I100:I109)</f>
        <v>0</v>
      </c>
      <c r="J99" s="48" t="s">
        <v>30</v>
      </c>
      <c r="K99" s="43" t="s">
        <v>77</v>
      </c>
      <c r="L99" s="23"/>
    </row>
    <row r="100" spans="1:12" s="24" customFormat="1" ht="15.75">
      <c r="A100" s="38"/>
      <c r="B100" s="41"/>
      <c r="C100" s="22"/>
      <c r="D100" s="20" t="s">
        <v>14</v>
      </c>
      <c r="E100" s="21">
        <f>SUM(F100:I100)</f>
        <v>0</v>
      </c>
      <c r="F100" s="21">
        <v>0</v>
      </c>
      <c r="G100" s="21">
        <v>0</v>
      </c>
      <c r="H100" s="21">
        <v>0</v>
      </c>
      <c r="I100" s="21">
        <v>0</v>
      </c>
      <c r="J100" s="49"/>
      <c r="K100" s="44"/>
      <c r="L100" s="23"/>
    </row>
    <row r="101" spans="1:12" s="24" customFormat="1" ht="15.75">
      <c r="A101" s="38"/>
      <c r="B101" s="41"/>
      <c r="C101" s="22"/>
      <c r="D101" s="20" t="s">
        <v>15</v>
      </c>
      <c r="E101" s="21">
        <f t="shared" ref="E101:E111" si="29">SUM(F101:I101)</f>
        <v>0</v>
      </c>
      <c r="F101" s="21">
        <v>0</v>
      </c>
      <c r="G101" s="21">
        <v>0</v>
      </c>
      <c r="H101" s="21">
        <v>0</v>
      </c>
      <c r="I101" s="21">
        <v>0</v>
      </c>
      <c r="J101" s="49"/>
      <c r="K101" s="44"/>
      <c r="L101" s="23"/>
    </row>
    <row r="102" spans="1:12" s="24" customFormat="1" ht="15.75">
      <c r="A102" s="38"/>
      <c r="B102" s="41"/>
      <c r="C102" s="25"/>
      <c r="D102" s="20" t="s">
        <v>16</v>
      </c>
      <c r="E102" s="21">
        <f t="shared" si="29"/>
        <v>150</v>
      </c>
      <c r="F102" s="21">
        <v>0</v>
      </c>
      <c r="G102" s="21">
        <v>0</v>
      </c>
      <c r="H102" s="21">
        <v>150</v>
      </c>
      <c r="I102" s="21">
        <v>0</v>
      </c>
      <c r="J102" s="49"/>
      <c r="K102" s="44"/>
      <c r="L102" s="23"/>
    </row>
    <row r="103" spans="1:12" s="24" customFormat="1" ht="15.75">
      <c r="A103" s="38"/>
      <c r="B103" s="41"/>
      <c r="C103" s="25"/>
      <c r="D103" s="20" t="s">
        <v>17</v>
      </c>
      <c r="E103" s="21">
        <f t="shared" si="29"/>
        <v>0</v>
      </c>
      <c r="F103" s="21">
        <v>0</v>
      </c>
      <c r="G103" s="21">
        <v>0</v>
      </c>
      <c r="H103" s="21">
        <v>0</v>
      </c>
      <c r="I103" s="21">
        <v>0</v>
      </c>
      <c r="J103" s="49"/>
      <c r="K103" s="44"/>
      <c r="L103" s="23"/>
    </row>
    <row r="104" spans="1:12" s="24" customFormat="1" ht="15.75">
      <c r="A104" s="38"/>
      <c r="B104" s="41"/>
      <c r="C104" s="25"/>
      <c r="D104" s="20" t="s">
        <v>18</v>
      </c>
      <c r="E104" s="21">
        <f t="shared" si="29"/>
        <v>119.2</v>
      </c>
      <c r="F104" s="21">
        <v>0</v>
      </c>
      <c r="G104" s="21">
        <v>0</v>
      </c>
      <c r="H104" s="21">
        <v>119.2</v>
      </c>
      <c r="I104" s="21">
        <v>0</v>
      </c>
      <c r="J104" s="49"/>
      <c r="K104" s="44"/>
      <c r="L104" s="23"/>
    </row>
    <row r="105" spans="1:12" s="24" customFormat="1" ht="15.75">
      <c r="A105" s="38"/>
      <c r="B105" s="41"/>
      <c r="C105" s="25"/>
      <c r="D105" s="20" t="s">
        <v>19</v>
      </c>
      <c r="E105" s="21">
        <f t="shared" si="29"/>
        <v>180</v>
      </c>
      <c r="F105" s="21">
        <v>0</v>
      </c>
      <c r="G105" s="21">
        <v>0</v>
      </c>
      <c r="H105" s="21">
        <v>180</v>
      </c>
      <c r="I105" s="21">
        <v>0</v>
      </c>
      <c r="J105" s="49"/>
      <c r="K105" s="44"/>
      <c r="L105" s="23"/>
    </row>
    <row r="106" spans="1:12" s="24" customFormat="1" ht="15.75">
      <c r="A106" s="38"/>
      <c r="B106" s="41"/>
      <c r="C106" s="25"/>
      <c r="D106" s="20" t="s">
        <v>20</v>
      </c>
      <c r="E106" s="21">
        <f t="shared" si="29"/>
        <v>0</v>
      </c>
      <c r="F106" s="21">
        <v>0</v>
      </c>
      <c r="G106" s="21">
        <v>0</v>
      </c>
      <c r="H106" s="21">
        <v>0</v>
      </c>
      <c r="I106" s="21">
        <v>0</v>
      </c>
      <c r="J106" s="49"/>
      <c r="K106" s="44"/>
      <c r="L106" s="23"/>
    </row>
    <row r="107" spans="1:12" s="24" customFormat="1" ht="15.75">
      <c r="A107" s="38"/>
      <c r="B107" s="41"/>
      <c r="C107" s="25"/>
      <c r="D107" s="20" t="s">
        <v>37</v>
      </c>
      <c r="E107" s="21">
        <f t="shared" si="29"/>
        <v>0</v>
      </c>
      <c r="F107" s="21">
        <v>0</v>
      </c>
      <c r="G107" s="21">
        <v>0</v>
      </c>
      <c r="H107" s="21">
        <v>0</v>
      </c>
      <c r="I107" s="21">
        <v>0</v>
      </c>
      <c r="J107" s="49"/>
      <c r="K107" s="44"/>
      <c r="L107" s="23"/>
    </row>
    <row r="108" spans="1:12" s="24" customFormat="1" ht="15.75">
      <c r="A108" s="38"/>
      <c r="B108" s="41"/>
      <c r="C108" s="25"/>
      <c r="D108" s="20" t="s">
        <v>38</v>
      </c>
      <c r="E108" s="21">
        <f t="shared" si="29"/>
        <v>0</v>
      </c>
      <c r="F108" s="21">
        <v>0</v>
      </c>
      <c r="G108" s="21">
        <v>0</v>
      </c>
      <c r="H108" s="21">
        <v>0</v>
      </c>
      <c r="I108" s="21">
        <v>0</v>
      </c>
      <c r="J108" s="49"/>
      <c r="K108" s="44"/>
      <c r="L108" s="23"/>
    </row>
    <row r="109" spans="1:12" s="24" customFormat="1" ht="15.75">
      <c r="A109" s="38"/>
      <c r="B109" s="41"/>
      <c r="C109" s="25"/>
      <c r="D109" s="20" t="s">
        <v>39</v>
      </c>
      <c r="E109" s="21">
        <f t="shared" si="29"/>
        <v>0</v>
      </c>
      <c r="F109" s="21">
        <v>0</v>
      </c>
      <c r="G109" s="21">
        <v>0</v>
      </c>
      <c r="H109" s="21">
        <v>0</v>
      </c>
      <c r="I109" s="21">
        <v>0</v>
      </c>
      <c r="J109" s="49"/>
      <c r="K109" s="44"/>
      <c r="L109" s="23"/>
    </row>
    <row r="110" spans="1:12" s="24" customFormat="1" ht="15.75">
      <c r="A110" s="38"/>
      <c r="B110" s="41"/>
      <c r="C110" s="25"/>
      <c r="D110" s="20" t="s">
        <v>74</v>
      </c>
      <c r="E110" s="21">
        <f t="shared" si="29"/>
        <v>0</v>
      </c>
      <c r="F110" s="21">
        <v>0</v>
      </c>
      <c r="G110" s="21">
        <v>0</v>
      </c>
      <c r="H110" s="21">
        <v>0</v>
      </c>
      <c r="I110" s="21">
        <v>0</v>
      </c>
      <c r="J110" s="49"/>
      <c r="K110" s="44"/>
      <c r="L110" s="23"/>
    </row>
    <row r="111" spans="1:12" s="24" customFormat="1" ht="15.75">
      <c r="A111" s="39"/>
      <c r="B111" s="42"/>
      <c r="C111" s="25"/>
      <c r="D111" s="20" t="s">
        <v>75</v>
      </c>
      <c r="E111" s="21">
        <f t="shared" si="29"/>
        <v>0</v>
      </c>
      <c r="F111" s="21">
        <v>0</v>
      </c>
      <c r="G111" s="21">
        <v>0</v>
      </c>
      <c r="H111" s="21">
        <v>0</v>
      </c>
      <c r="I111" s="21">
        <v>0</v>
      </c>
      <c r="J111" s="50"/>
      <c r="K111" s="45"/>
      <c r="L111" s="23"/>
    </row>
    <row r="112" spans="1:12" s="24" customFormat="1" ht="15.75">
      <c r="A112" s="37"/>
      <c r="B112" s="40" t="s">
        <v>31</v>
      </c>
      <c r="C112" s="30"/>
      <c r="D112" s="20" t="s">
        <v>12</v>
      </c>
      <c r="E112" s="21">
        <f>SUM(E113:E124)</f>
        <v>74797.799999999988</v>
      </c>
      <c r="F112" s="21">
        <f t="shared" ref="F112" si="30">SUM(F113:F122)</f>
        <v>0</v>
      </c>
      <c r="G112" s="21">
        <f t="shared" ref="G112" si="31">SUM(G113:G122)</f>
        <v>28153.299999999996</v>
      </c>
      <c r="H112" s="21">
        <f>SUM(H113:H124)</f>
        <v>46644.500000000007</v>
      </c>
      <c r="I112" s="21">
        <f t="shared" ref="I112" si="32">SUM(I113:I122)</f>
        <v>0</v>
      </c>
      <c r="J112" s="43"/>
      <c r="K112" s="43"/>
      <c r="L112" s="23"/>
    </row>
    <row r="113" spans="1:12" s="24" customFormat="1" ht="15.75">
      <c r="A113" s="38"/>
      <c r="B113" s="41"/>
      <c r="C113" s="30"/>
      <c r="D113" s="20" t="s">
        <v>14</v>
      </c>
      <c r="E113" s="21">
        <f>SUM(F113:I113)</f>
        <v>6783.5</v>
      </c>
      <c r="F113" s="21">
        <f t="shared" ref="F113:I122" si="33">F14+F29+F70+F85+F100</f>
        <v>0</v>
      </c>
      <c r="G113" s="21">
        <f t="shared" si="33"/>
        <v>5000</v>
      </c>
      <c r="H113" s="21">
        <f t="shared" si="33"/>
        <v>1783.5</v>
      </c>
      <c r="I113" s="21">
        <f t="shared" si="33"/>
        <v>0</v>
      </c>
      <c r="J113" s="44"/>
      <c r="K113" s="44"/>
      <c r="L113" s="23"/>
    </row>
    <row r="114" spans="1:12" s="24" customFormat="1" ht="15.75">
      <c r="A114" s="38"/>
      <c r="B114" s="41"/>
      <c r="C114" s="30"/>
      <c r="D114" s="20" t="s">
        <v>15</v>
      </c>
      <c r="E114" s="21">
        <f t="shared" ref="E114:E122" si="34">SUM(F114:I114)</f>
        <v>3766.5</v>
      </c>
      <c r="F114" s="21">
        <f t="shared" si="33"/>
        <v>0</v>
      </c>
      <c r="G114" s="21">
        <f t="shared" si="33"/>
        <v>0</v>
      </c>
      <c r="H114" s="21">
        <f t="shared" si="33"/>
        <v>3766.5</v>
      </c>
      <c r="I114" s="21">
        <f t="shared" si="33"/>
        <v>0</v>
      </c>
      <c r="J114" s="44"/>
      <c r="K114" s="44"/>
      <c r="L114" s="23"/>
    </row>
    <row r="115" spans="1:12" s="24" customFormat="1" ht="15.75">
      <c r="A115" s="38"/>
      <c r="B115" s="41"/>
      <c r="C115" s="30"/>
      <c r="D115" s="20" t="s">
        <v>16</v>
      </c>
      <c r="E115" s="21">
        <f t="shared" si="34"/>
        <v>6231.5</v>
      </c>
      <c r="F115" s="21">
        <f t="shared" si="33"/>
        <v>0</v>
      </c>
      <c r="G115" s="21">
        <f t="shared" si="33"/>
        <v>3801.9</v>
      </c>
      <c r="H115" s="21">
        <f t="shared" si="33"/>
        <v>2429.6</v>
      </c>
      <c r="I115" s="21">
        <f t="shared" si="33"/>
        <v>0</v>
      </c>
      <c r="J115" s="44"/>
      <c r="K115" s="44"/>
      <c r="L115" s="23"/>
    </row>
    <row r="116" spans="1:12" s="24" customFormat="1" ht="15.75">
      <c r="A116" s="38"/>
      <c r="B116" s="41"/>
      <c r="C116" s="30"/>
      <c r="D116" s="20" t="s">
        <v>17</v>
      </c>
      <c r="E116" s="21">
        <f t="shared" si="34"/>
        <v>13700.4</v>
      </c>
      <c r="F116" s="21">
        <f t="shared" si="33"/>
        <v>0</v>
      </c>
      <c r="G116" s="21">
        <f t="shared" si="33"/>
        <v>11361.3</v>
      </c>
      <c r="H116" s="21">
        <f t="shared" si="33"/>
        <v>2339.1000000000004</v>
      </c>
      <c r="I116" s="21">
        <f t="shared" si="33"/>
        <v>0</v>
      </c>
      <c r="J116" s="44"/>
      <c r="K116" s="44"/>
      <c r="L116" s="23"/>
    </row>
    <row r="117" spans="1:12" s="24" customFormat="1" ht="15.75">
      <c r="A117" s="38"/>
      <c r="B117" s="41"/>
      <c r="C117" s="30"/>
      <c r="D117" s="20" t="s">
        <v>18</v>
      </c>
      <c r="E117" s="21">
        <f t="shared" si="34"/>
        <v>4297.0999999999995</v>
      </c>
      <c r="F117" s="21">
        <f t="shared" si="33"/>
        <v>0</v>
      </c>
      <c r="G117" s="21">
        <f t="shared" si="33"/>
        <v>0</v>
      </c>
      <c r="H117" s="21">
        <f t="shared" si="33"/>
        <v>4297.0999999999995</v>
      </c>
      <c r="I117" s="21">
        <f t="shared" si="33"/>
        <v>0</v>
      </c>
      <c r="J117" s="44"/>
      <c r="K117" s="44"/>
      <c r="L117" s="23"/>
    </row>
    <row r="118" spans="1:12" s="24" customFormat="1" ht="15.75">
      <c r="A118" s="38"/>
      <c r="B118" s="41"/>
      <c r="C118" s="30"/>
      <c r="D118" s="20" t="s">
        <v>19</v>
      </c>
      <c r="E118" s="21">
        <f t="shared" si="34"/>
        <v>6208.7</v>
      </c>
      <c r="F118" s="21">
        <f t="shared" si="33"/>
        <v>0</v>
      </c>
      <c r="G118" s="21">
        <f t="shared" si="33"/>
        <v>3524.1</v>
      </c>
      <c r="H118" s="21">
        <f t="shared" si="33"/>
        <v>2684.6</v>
      </c>
      <c r="I118" s="21">
        <f t="shared" si="33"/>
        <v>0</v>
      </c>
      <c r="J118" s="44"/>
      <c r="K118" s="44"/>
      <c r="L118" s="23"/>
    </row>
    <row r="119" spans="1:12" s="24" customFormat="1" ht="15.75">
      <c r="A119" s="38"/>
      <c r="B119" s="41"/>
      <c r="C119" s="30"/>
      <c r="D119" s="20" t="s">
        <v>20</v>
      </c>
      <c r="E119" s="21">
        <f t="shared" si="34"/>
        <v>9002.9000000000015</v>
      </c>
      <c r="F119" s="21">
        <f t="shared" si="33"/>
        <v>0</v>
      </c>
      <c r="G119" s="21">
        <f t="shared" si="33"/>
        <v>4466</v>
      </c>
      <c r="H119" s="21">
        <f t="shared" si="33"/>
        <v>4536.9000000000005</v>
      </c>
      <c r="I119" s="21">
        <f t="shared" si="33"/>
        <v>0</v>
      </c>
      <c r="J119" s="44"/>
      <c r="K119" s="44"/>
      <c r="L119" s="23"/>
    </row>
    <row r="120" spans="1:12" s="24" customFormat="1" ht="15.75">
      <c r="A120" s="38"/>
      <c r="B120" s="41"/>
      <c r="C120" s="30"/>
      <c r="D120" s="20" t="s">
        <v>37</v>
      </c>
      <c r="E120" s="21">
        <f t="shared" si="34"/>
        <v>5389.7</v>
      </c>
      <c r="F120" s="21">
        <f t="shared" si="33"/>
        <v>0</v>
      </c>
      <c r="G120" s="21">
        <f t="shared" si="33"/>
        <v>0</v>
      </c>
      <c r="H120" s="21">
        <f t="shared" si="33"/>
        <v>5389.7</v>
      </c>
      <c r="I120" s="21">
        <f t="shared" si="33"/>
        <v>0</v>
      </c>
      <c r="J120" s="44"/>
      <c r="K120" s="44"/>
      <c r="L120" s="23"/>
    </row>
    <row r="121" spans="1:12" s="24" customFormat="1" ht="15.75">
      <c r="A121" s="38"/>
      <c r="B121" s="41"/>
      <c r="C121" s="30"/>
      <c r="D121" s="20" t="s">
        <v>38</v>
      </c>
      <c r="E121" s="21">
        <f t="shared" si="34"/>
        <v>6698.4999999999991</v>
      </c>
      <c r="F121" s="21">
        <f t="shared" si="33"/>
        <v>0</v>
      </c>
      <c r="G121" s="21">
        <f t="shared" si="33"/>
        <v>0</v>
      </c>
      <c r="H121" s="21">
        <f>H22+H37+H78+H93+H108</f>
        <v>6698.4999999999991</v>
      </c>
      <c r="I121" s="21">
        <f t="shared" si="33"/>
        <v>0</v>
      </c>
      <c r="J121" s="44"/>
      <c r="K121" s="44"/>
      <c r="L121" s="23"/>
    </row>
    <row r="122" spans="1:12" s="24" customFormat="1" ht="15.75">
      <c r="A122" s="38"/>
      <c r="B122" s="41"/>
      <c r="C122" s="30"/>
      <c r="D122" s="20" t="s">
        <v>39</v>
      </c>
      <c r="E122" s="21">
        <f t="shared" si="34"/>
        <v>5880.3</v>
      </c>
      <c r="F122" s="21">
        <f t="shared" si="33"/>
        <v>0</v>
      </c>
      <c r="G122" s="21">
        <f t="shared" si="33"/>
        <v>0</v>
      </c>
      <c r="H122" s="21">
        <f t="shared" si="33"/>
        <v>5880.3</v>
      </c>
      <c r="I122" s="21">
        <f t="shared" si="33"/>
        <v>0</v>
      </c>
      <c r="J122" s="44"/>
      <c r="K122" s="44"/>
      <c r="L122" s="23"/>
    </row>
    <row r="123" spans="1:12" s="24" customFormat="1" ht="15.75">
      <c r="A123" s="38"/>
      <c r="B123" s="41"/>
      <c r="C123" s="31"/>
      <c r="D123" s="20" t="s">
        <v>74</v>
      </c>
      <c r="E123" s="21">
        <f>H123</f>
        <v>3360.8</v>
      </c>
      <c r="F123" s="21">
        <f>F24+F39+F80+F95+F110</f>
        <v>0</v>
      </c>
      <c r="G123" s="21">
        <f>G24+G39+G80+G95+G110</f>
        <v>0</v>
      </c>
      <c r="H123" s="21">
        <f>H24+H39+H95</f>
        <v>3360.8</v>
      </c>
      <c r="I123" s="21">
        <v>0</v>
      </c>
      <c r="J123" s="44"/>
      <c r="K123" s="44"/>
      <c r="L123" s="23"/>
    </row>
    <row r="124" spans="1:12" s="24" customFormat="1" ht="15.75">
      <c r="A124" s="39"/>
      <c r="B124" s="42"/>
      <c r="C124" s="33"/>
      <c r="D124" s="20" t="s">
        <v>75</v>
      </c>
      <c r="E124" s="21">
        <f>H124</f>
        <v>3477.9</v>
      </c>
      <c r="F124" s="21">
        <v>0</v>
      </c>
      <c r="G124" s="21">
        <v>0</v>
      </c>
      <c r="H124" s="21">
        <f>H96+H40+H25</f>
        <v>3477.9</v>
      </c>
      <c r="I124" s="21">
        <v>0</v>
      </c>
      <c r="J124" s="45"/>
      <c r="K124" s="45"/>
      <c r="L124" s="23"/>
    </row>
    <row r="125" spans="1:12" ht="15.75">
      <c r="A125" s="10"/>
      <c r="B125" s="11"/>
      <c r="C125" s="11"/>
      <c r="D125" s="12"/>
      <c r="E125" s="13"/>
      <c r="F125" s="13"/>
      <c r="G125" s="13"/>
      <c r="H125" s="13"/>
      <c r="I125" s="13"/>
      <c r="J125" s="12"/>
      <c r="K125" s="36"/>
      <c r="L125" s="1"/>
    </row>
    <row r="126" spans="1:12" ht="18.75">
      <c r="A126" s="8"/>
    </row>
    <row r="127" spans="1:12" ht="18.75">
      <c r="A127" s="47" t="s">
        <v>32</v>
      </c>
      <c r="B127" s="47"/>
      <c r="C127" s="47"/>
      <c r="D127" s="47"/>
      <c r="E127" s="47"/>
      <c r="F127" s="47"/>
      <c r="G127" s="47"/>
      <c r="H127" s="47"/>
      <c r="I127" s="47"/>
      <c r="J127" s="47"/>
      <c r="K127" s="47"/>
    </row>
    <row r="128" spans="1:12" ht="18.75">
      <c r="A128" s="47" t="s">
        <v>33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</row>
    <row r="129" spans="1:11" ht="18" customHeight="1">
      <c r="A129" s="47" t="s">
        <v>78</v>
      </c>
      <c r="B129" s="47"/>
      <c r="C129" s="47"/>
      <c r="D129" s="47"/>
      <c r="E129" s="47"/>
      <c r="F129" s="47"/>
      <c r="G129" s="47"/>
      <c r="H129" s="47"/>
      <c r="I129" s="47"/>
      <c r="J129" s="47"/>
      <c r="K129" s="47"/>
    </row>
  </sheetData>
  <mergeCells count="62"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A6:A9"/>
    <mergeCell ref="B6:B9"/>
    <mergeCell ref="C6:C9"/>
    <mergeCell ref="K6:K9"/>
    <mergeCell ref="F8:F9"/>
    <mergeCell ref="I8:I9"/>
    <mergeCell ref="G8:G9"/>
    <mergeCell ref="H8:H9"/>
    <mergeCell ref="B13:B25"/>
    <mergeCell ref="A13:A25"/>
    <mergeCell ref="C12:C25"/>
    <mergeCell ref="D26:K26"/>
    <mergeCell ref="D27:K27"/>
    <mergeCell ref="J28:J39"/>
    <mergeCell ref="K28:K39"/>
    <mergeCell ref="J13:J25"/>
    <mergeCell ref="K13:K25"/>
    <mergeCell ref="A127:K127"/>
    <mergeCell ref="A128:K128"/>
    <mergeCell ref="A129:K129"/>
    <mergeCell ref="D98:K98"/>
    <mergeCell ref="D67:K67"/>
    <mergeCell ref="D68:K68"/>
    <mergeCell ref="D97:K97"/>
    <mergeCell ref="B99:B111"/>
    <mergeCell ref="A99:A111"/>
    <mergeCell ref="J99:J111"/>
    <mergeCell ref="K99:K111"/>
    <mergeCell ref="J112:J124"/>
    <mergeCell ref="K112:K124"/>
    <mergeCell ref="B112:B124"/>
    <mergeCell ref="A112:A124"/>
    <mergeCell ref="D82:K82"/>
    <mergeCell ref="D83:K83"/>
    <mergeCell ref="B84:B96"/>
    <mergeCell ref="A84:A96"/>
    <mergeCell ref="J84:J96"/>
    <mergeCell ref="K84:K96"/>
    <mergeCell ref="A54:A66"/>
    <mergeCell ref="B28:B40"/>
    <mergeCell ref="A28:A40"/>
    <mergeCell ref="J69:J81"/>
    <mergeCell ref="K69:K81"/>
    <mergeCell ref="B69:B81"/>
    <mergeCell ref="A69:A81"/>
    <mergeCell ref="J54:J66"/>
    <mergeCell ref="K54:K66"/>
    <mergeCell ref="J41:J53"/>
    <mergeCell ref="K41:K53"/>
    <mergeCell ref="B54:B66"/>
    <mergeCell ref="B41:B53"/>
    <mergeCell ref="A41:A53"/>
  </mergeCells>
  <printOptions horizontalCentered="1"/>
  <pageMargins left="0.78740157480314965" right="0.39370078740157483" top="1.1811023622047245" bottom="0.78740157480314965" header="0.98425196850393704" footer="0.31496062992125984"/>
  <pageSetup paperSize="9" scale="82" fitToHeight="0" orientation="landscape" horizontalDpi="1200" verticalDpi="1200" r:id="rId1"/>
  <headerFooter differentFirst="1">
    <oddHeader>&amp;C&amp;P</oddHeader>
  </headerFooter>
  <rowBreaks count="5" manualBreakCount="5">
    <brk id="5" max="10" man="1"/>
    <brk id="27" max="10" man="1"/>
    <brk id="46" max="10" man="1"/>
    <brk id="100" max="10" man="1"/>
    <brk id="1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5"/>
  <sheetViews>
    <sheetView tabSelected="1" view="pageBreakPreview" zoomScaleNormal="75" zoomScaleSheetLayoutView="100" workbookViewId="0">
      <selection activeCell="D2" sqref="D2:H2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4" t="s">
        <v>81</v>
      </c>
      <c r="E1" s="64"/>
      <c r="F1" s="64"/>
      <c r="G1" s="64"/>
      <c r="H1" s="64"/>
    </row>
    <row r="2" spans="1:8" ht="228" customHeight="1">
      <c r="A2" s="15"/>
      <c r="B2" s="16"/>
      <c r="C2" s="16"/>
      <c r="D2" s="64" t="s">
        <v>82</v>
      </c>
      <c r="E2" s="64"/>
      <c r="F2" s="64"/>
      <c r="G2" s="64"/>
      <c r="H2" s="64"/>
    </row>
    <row r="3" spans="1:8" ht="51" customHeight="1">
      <c r="A3" s="65" t="s">
        <v>67</v>
      </c>
      <c r="B3" s="65"/>
      <c r="C3" s="65"/>
      <c r="D3" s="65"/>
      <c r="E3" s="65"/>
      <c r="F3" s="65"/>
      <c r="G3" s="65"/>
      <c r="H3" s="65"/>
    </row>
    <row r="4" spans="1:8">
      <c r="A4" s="60" t="s">
        <v>0</v>
      </c>
      <c r="B4" s="60" t="s">
        <v>68</v>
      </c>
      <c r="C4" s="54" t="s">
        <v>69</v>
      </c>
      <c r="D4" s="60" t="s">
        <v>2</v>
      </c>
      <c r="E4" s="60" t="s">
        <v>3</v>
      </c>
      <c r="F4" s="60"/>
      <c r="G4" s="60"/>
      <c r="H4" s="60"/>
    </row>
    <row r="5" spans="1:8">
      <c r="A5" s="60"/>
      <c r="B5" s="60"/>
      <c r="C5" s="55"/>
      <c r="D5" s="60"/>
      <c r="E5" s="60"/>
      <c r="F5" s="60"/>
      <c r="G5" s="60"/>
      <c r="H5" s="60"/>
    </row>
    <row r="6" spans="1:8">
      <c r="A6" s="60"/>
      <c r="B6" s="60"/>
      <c r="C6" s="55"/>
      <c r="D6" s="60"/>
      <c r="E6" s="61" t="s">
        <v>41</v>
      </c>
      <c r="F6" s="52" t="s">
        <v>5</v>
      </c>
      <c r="G6" s="61" t="s">
        <v>42</v>
      </c>
      <c r="H6" s="60" t="s">
        <v>70</v>
      </c>
    </row>
    <row r="7" spans="1:8" ht="20.25" customHeight="1">
      <c r="A7" s="60"/>
      <c r="B7" s="60"/>
      <c r="C7" s="56"/>
      <c r="D7" s="60"/>
      <c r="E7" s="61"/>
      <c r="F7" s="53"/>
      <c r="G7" s="61"/>
      <c r="H7" s="60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 customHeight="1">
      <c r="A9" s="60">
        <v>1</v>
      </c>
      <c r="B9" s="60" t="s">
        <v>73</v>
      </c>
      <c r="C9" s="34" t="s">
        <v>12</v>
      </c>
      <c r="D9" s="17">
        <f>SUM(E9:H9)</f>
        <v>74797.8</v>
      </c>
      <c r="E9" s="17">
        <f>SUM(E10:E19)</f>
        <v>0</v>
      </c>
      <c r="F9" s="17">
        <f>SUM(F10:F19)</f>
        <v>28153.299999999996</v>
      </c>
      <c r="G9" s="17">
        <f>SUM(G10:G21)</f>
        <v>46644.500000000007</v>
      </c>
      <c r="H9" s="17">
        <f>SUM(H10:H19)</f>
        <v>0</v>
      </c>
    </row>
    <row r="10" spans="1:8" ht="15.75">
      <c r="A10" s="60"/>
      <c r="B10" s="60"/>
      <c r="C10" s="34" t="s">
        <v>14</v>
      </c>
      <c r="D10" s="17">
        <f>SUM(E10:H10)</f>
        <v>6783.5</v>
      </c>
      <c r="E10" s="17">
        <f>'Перечень мер ПП'!F113</f>
        <v>0</v>
      </c>
      <c r="F10" s="17">
        <f>'Перечень мер ПП'!G113</f>
        <v>5000</v>
      </c>
      <c r="G10" s="17">
        <f>'Перечень мер ПП'!H113</f>
        <v>1783.5</v>
      </c>
      <c r="H10" s="17">
        <f>'Перечень мер ПП'!I113</f>
        <v>0</v>
      </c>
    </row>
    <row r="11" spans="1:8" ht="15.75">
      <c r="A11" s="60"/>
      <c r="B11" s="60"/>
      <c r="C11" s="34" t="s">
        <v>15</v>
      </c>
      <c r="D11" s="17">
        <f t="shared" ref="D11:D19" si="0">SUM(E11:H11)</f>
        <v>3766.5</v>
      </c>
      <c r="E11" s="17">
        <f>'Перечень мер ПП'!F114</f>
        <v>0</v>
      </c>
      <c r="F11" s="17">
        <f>'Перечень мер ПП'!G114</f>
        <v>0</v>
      </c>
      <c r="G11" s="17">
        <f>'Перечень мер ПП'!H114</f>
        <v>3766.5</v>
      </c>
      <c r="H11" s="17">
        <f>'Перечень мер ПП'!I114</f>
        <v>0</v>
      </c>
    </row>
    <row r="12" spans="1:8" ht="15.75">
      <c r="A12" s="60"/>
      <c r="B12" s="60"/>
      <c r="C12" s="34" t="s">
        <v>16</v>
      </c>
      <c r="D12" s="17">
        <f t="shared" si="0"/>
        <v>6231.5</v>
      </c>
      <c r="E12" s="17">
        <f>'Перечень мер ПП'!F115</f>
        <v>0</v>
      </c>
      <c r="F12" s="17">
        <f>'Перечень мер ПП'!G115</f>
        <v>3801.9</v>
      </c>
      <c r="G12" s="17">
        <f>'Перечень мер ПП'!H115</f>
        <v>2429.6</v>
      </c>
      <c r="H12" s="17">
        <f>'Перечень мер ПП'!I115</f>
        <v>0</v>
      </c>
    </row>
    <row r="13" spans="1:8" ht="15.75">
      <c r="A13" s="60"/>
      <c r="B13" s="60"/>
      <c r="C13" s="34" t="s">
        <v>17</v>
      </c>
      <c r="D13" s="17">
        <f t="shared" si="0"/>
        <v>13700.4</v>
      </c>
      <c r="E13" s="17">
        <f>'Перечень мер ПП'!F116</f>
        <v>0</v>
      </c>
      <c r="F13" s="17">
        <f>'Перечень мер ПП'!G116</f>
        <v>11361.3</v>
      </c>
      <c r="G13" s="17">
        <f>'Перечень мер ПП'!H116</f>
        <v>2339.1000000000004</v>
      </c>
      <c r="H13" s="17">
        <f>'Перечень мер ПП'!I116</f>
        <v>0</v>
      </c>
    </row>
    <row r="14" spans="1:8" ht="15.75">
      <c r="A14" s="60"/>
      <c r="B14" s="60"/>
      <c r="C14" s="34" t="s">
        <v>18</v>
      </c>
      <c r="D14" s="17">
        <f t="shared" si="0"/>
        <v>4297.0999999999995</v>
      </c>
      <c r="E14" s="17">
        <f>'Перечень мер ПП'!F117</f>
        <v>0</v>
      </c>
      <c r="F14" s="17">
        <f>'Перечень мер ПП'!G117</f>
        <v>0</v>
      </c>
      <c r="G14" s="17">
        <f>'Перечень мер ПП'!H117</f>
        <v>4297.0999999999995</v>
      </c>
      <c r="H14" s="17">
        <f>'Перечень мер ПП'!I117</f>
        <v>0</v>
      </c>
    </row>
    <row r="15" spans="1:8" ht="15.75">
      <c r="A15" s="60"/>
      <c r="B15" s="60"/>
      <c r="C15" s="34" t="s">
        <v>19</v>
      </c>
      <c r="D15" s="17">
        <f t="shared" si="0"/>
        <v>6208.7</v>
      </c>
      <c r="E15" s="17">
        <f>'Перечень мер ПП'!F118</f>
        <v>0</v>
      </c>
      <c r="F15" s="17">
        <f>'Перечень мер ПП'!G118</f>
        <v>3524.1</v>
      </c>
      <c r="G15" s="17">
        <f>'Перечень мер ПП'!H118</f>
        <v>2684.6</v>
      </c>
      <c r="H15" s="17">
        <f>'Перечень мер ПП'!I118</f>
        <v>0</v>
      </c>
    </row>
    <row r="16" spans="1:8" ht="15.75">
      <c r="A16" s="60"/>
      <c r="B16" s="60"/>
      <c r="C16" s="34" t="s">
        <v>20</v>
      </c>
      <c r="D16" s="17">
        <f t="shared" si="0"/>
        <v>9002.9000000000015</v>
      </c>
      <c r="E16" s="17">
        <f>'Перечень мер ПП'!F119</f>
        <v>0</v>
      </c>
      <c r="F16" s="17">
        <f>'Перечень мер ПП'!G119</f>
        <v>4466</v>
      </c>
      <c r="G16" s="17">
        <f>'Перечень мер ПП'!H119</f>
        <v>4536.9000000000005</v>
      </c>
      <c r="H16" s="17">
        <f>'Перечень мер ПП'!I119</f>
        <v>0</v>
      </c>
    </row>
    <row r="17" spans="1:8" ht="15.75">
      <c r="A17" s="60"/>
      <c r="B17" s="60"/>
      <c r="C17" s="34" t="s">
        <v>37</v>
      </c>
      <c r="D17" s="17">
        <f t="shared" si="0"/>
        <v>5389.7</v>
      </c>
      <c r="E17" s="17">
        <f>'Перечень мер ПП'!F120</f>
        <v>0</v>
      </c>
      <c r="F17" s="17">
        <f>'Перечень мер ПП'!G120</f>
        <v>0</v>
      </c>
      <c r="G17" s="17">
        <f>'Перечень мер ПП'!H120</f>
        <v>5389.7</v>
      </c>
      <c r="H17" s="17">
        <f>'Перечень мер ПП'!I120</f>
        <v>0</v>
      </c>
    </row>
    <row r="18" spans="1:8" ht="15.75">
      <c r="A18" s="60"/>
      <c r="B18" s="60"/>
      <c r="C18" s="34" t="s">
        <v>38</v>
      </c>
      <c r="D18" s="17">
        <f t="shared" si="0"/>
        <v>6698.4999999999991</v>
      </c>
      <c r="E18" s="17">
        <f>'Перечень мер ПП'!F121</f>
        <v>0</v>
      </c>
      <c r="F18" s="17">
        <f>'Перечень мер ПП'!G121</f>
        <v>0</v>
      </c>
      <c r="G18" s="17">
        <f>'Перечень мер ПП'!H121</f>
        <v>6698.4999999999991</v>
      </c>
      <c r="H18" s="17">
        <f>'Перечень мер ПП'!I121</f>
        <v>0</v>
      </c>
    </row>
    <row r="19" spans="1:8" ht="15.75">
      <c r="A19" s="60"/>
      <c r="B19" s="60"/>
      <c r="C19" s="34" t="s">
        <v>39</v>
      </c>
      <c r="D19" s="17">
        <f t="shared" si="0"/>
        <v>5880.3</v>
      </c>
      <c r="E19" s="17">
        <f>'Перечень мер ПП'!F122</f>
        <v>0</v>
      </c>
      <c r="F19" s="17">
        <f>'Перечень мер ПП'!G122</f>
        <v>0</v>
      </c>
      <c r="G19" s="17">
        <f>'Перечень мер ПП'!H122</f>
        <v>5880.3</v>
      </c>
      <c r="H19" s="17">
        <f>'Перечень мер ПП'!I122</f>
        <v>0</v>
      </c>
    </row>
    <row r="20" spans="1:8" ht="15.75">
      <c r="A20" s="60"/>
      <c r="B20" s="60"/>
      <c r="C20" s="34" t="s">
        <v>74</v>
      </c>
      <c r="D20" s="17">
        <f>G20</f>
        <v>3360.8</v>
      </c>
      <c r="E20" s="17">
        <v>0</v>
      </c>
      <c r="F20" s="17">
        <f>'Перечень мер ПП'!F123</f>
        <v>0</v>
      </c>
      <c r="G20" s="17">
        <f>'Перечень мер ПП'!H123</f>
        <v>3360.8</v>
      </c>
      <c r="H20" s="17">
        <v>0</v>
      </c>
    </row>
    <row r="21" spans="1:8" ht="15.75">
      <c r="A21" s="60"/>
      <c r="B21" s="60"/>
      <c r="C21" s="34" t="s">
        <v>75</v>
      </c>
      <c r="D21" s="17">
        <f>G21</f>
        <v>3477.9</v>
      </c>
      <c r="E21" s="17">
        <v>0</v>
      </c>
      <c r="F21" s="17">
        <v>0</v>
      </c>
      <c r="G21" s="17">
        <f>'Перечень мер ПП'!H124</f>
        <v>3477.9</v>
      </c>
      <c r="H21" s="17">
        <v>0</v>
      </c>
    </row>
    <row r="22" spans="1:8" ht="18.75">
      <c r="A22" s="18"/>
    </row>
    <row r="23" spans="1:8" ht="18.75">
      <c r="A23" s="19" t="s">
        <v>32</v>
      </c>
    </row>
    <row r="24" spans="1:8" ht="18.75">
      <c r="A24" s="19" t="s">
        <v>33</v>
      </c>
    </row>
    <row r="25" spans="1:8" ht="18.75">
      <c r="A25" s="19" t="s">
        <v>71</v>
      </c>
      <c r="F25" s="19" t="s">
        <v>72</v>
      </c>
    </row>
  </sheetData>
  <mergeCells count="14">
    <mergeCell ref="B9:B21"/>
    <mergeCell ref="A9:A21"/>
    <mergeCell ref="G6:G7"/>
    <mergeCell ref="H6:H7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2024-01-25T09:28:57Z</cp:lastPrinted>
  <dcterms:created xsi:type="dcterms:W3CDTF">2019-10-28T13:42:02Z</dcterms:created>
  <dcterms:modified xsi:type="dcterms:W3CDTF">2024-02-02T11:12:48Z</dcterms:modified>
</cp:coreProperties>
</file>